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уточнение январь\"/>
    </mc:Choice>
  </mc:AlternateContent>
  <bookViews>
    <workbookView xWindow="0" yWindow="0" windowWidth="19200" windowHeight="11595"/>
  </bookViews>
  <sheets>
    <sheet name="Лист1" sheetId="1" r:id="rId1"/>
  </sheets>
  <definedNames>
    <definedName name="_xlnm._FilterDatabase" localSheetId="0" hidden="1">Лист1!$A$9:$K$139</definedName>
    <definedName name="_xlnm.Print_Titles" localSheetId="0">Лист1!$8:$9</definedName>
    <definedName name="_xlnm.Print_Area" localSheetId="0">Лист1!$A$1:$E$139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E129" i="1"/>
  <c r="D137" i="1"/>
  <c r="D135" i="1"/>
  <c r="D133" i="1"/>
  <c r="E133" i="1"/>
  <c r="D129" i="1"/>
  <c r="D115" i="1"/>
  <c r="D106" i="1"/>
  <c r="D102" i="1"/>
  <c r="E138" i="1"/>
  <c r="E137" i="1" s="1"/>
  <c r="E136" i="1"/>
  <c r="E135" i="1" s="1"/>
  <c r="E134" i="1"/>
  <c r="E132" i="1"/>
  <c r="E131" i="1"/>
  <c r="E130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5" i="1" s="1"/>
  <c r="E116" i="1"/>
  <c r="E114" i="1"/>
  <c r="E113" i="1"/>
  <c r="E112" i="1"/>
  <c r="E111" i="1"/>
  <c r="E110" i="1"/>
  <c r="E109" i="1"/>
  <c r="E108" i="1"/>
  <c r="E106" i="1" s="1"/>
  <c r="E107" i="1"/>
  <c r="E105" i="1"/>
  <c r="E102" i="1" s="1"/>
  <c r="E104" i="1"/>
  <c r="E103" i="1"/>
  <c r="D98" i="1"/>
  <c r="E99" i="1"/>
  <c r="E98" i="1" s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D83" i="1"/>
  <c r="E82" i="1"/>
  <c r="E81" i="1"/>
  <c r="E80" i="1"/>
  <c r="E79" i="1"/>
  <c r="E77" i="1"/>
  <c r="E75" i="1"/>
  <c r="E74" i="1" s="1"/>
  <c r="D78" i="1"/>
  <c r="D76" i="1"/>
  <c r="E76" i="1"/>
  <c r="D74" i="1"/>
  <c r="E72" i="1"/>
  <c r="E71" i="1" s="1"/>
  <c r="D71" i="1"/>
  <c r="E70" i="1"/>
  <c r="E69" i="1"/>
  <c r="E68" i="1"/>
  <c r="E67" i="1"/>
  <c r="E66" i="1"/>
  <c r="D65" i="1"/>
  <c r="E64" i="1"/>
  <c r="E63" i="1" s="1"/>
  <c r="E62" i="1"/>
  <c r="E61" i="1" s="1"/>
  <c r="D63" i="1"/>
  <c r="D61" i="1"/>
  <c r="E60" i="1"/>
  <c r="E59" i="1"/>
  <c r="E58" i="1"/>
  <c r="E56" i="1" s="1"/>
  <c r="E57" i="1"/>
  <c r="D56" i="1"/>
  <c r="D55" i="1" s="1"/>
  <c r="D52" i="1" s="1"/>
  <c r="E54" i="1"/>
  <c r="E53" i="1"/>
  <c r="E51" i="1"/>
  <c r="E50" i="1" s="1"/>
  <c r="D50" i="1"/>
  <c r="E49" i="1"/>
  <c r="E48" i="1"/>
  <c r="E47" i="1"/>
  <c r="D46" i="1"/>
  <c r="E45" i="1"/>
  <c r="E44" i="1"/>
  <c r="E42" i="1"/>
  <c r="E41" i="1" s="1"/>
  <c r="E39" i="1"/>
  <c r="E38" i="1" s="1"/>
  <c r="E37" i="1"/>
  <c r="E34" i="1"/>
  <c r="E33" i="1"/>
  <c r="E31" i="1"/>
  <c r="E30" i="1"/>
  <c r="E28" i="1" s="1"/>
  <c r="E29" i="1"/>
  <c r="E27" i="1"/>
  <c r="E26" i="1"/>
  <c r="D43" i="1"/>
  <c r="D41" i="1"/>
  <c r="D38" i="1"/>
  <c r="D35" i="1"/>
  <c r="D32" i="1"/>
  <c r="E32" i="1"/>
  <c r="D28" i="1"/>
  <c r="D24" i="1" s="1"/>
  <c r="E22" i="1"/>
  <c r="E21" i="1"/>
  <c r="E20" i="1"/>
  <c r="E18" i="1" s="1"/>
  <c r="E17" i="1" s="1"/>
  <c r="E19" i="1"/>
  <c r="D18" i="1"/>
  <c r="D17" i="1" s="1"/>
  <c r="E13" i="1"/>
  <c r="E14" i="1"/>
  <c r="E15" i="1"/>
  <c r="E16" i="1"/>
  <c r="D11" i="1"/>
  <c r="E35" i="1" l="1"/>
  <c r="E43" i="1"/>
  <c r="E40" i="1" s="1"/>
  <c r="E46" i="1"/>
  <c r="E65" i="1"/>
  <c r="E83" i="1"/>
  <c r="E78" i="1"/>
  <c r="E73" i="1" s="1"/>
  <c r="E101" i="1"/>
  <c r="E100" i="1" s="1"/>
  <c r="D101" i="1"/>
  <c r="D100" i="1" s="1"/>
  <c r="D73" i="1"/>
  <c r="E55" i="1"/>
  <c r="E52" i="1" s="1"/>
  <c r="D40" i="1"/>
  <c r="D23" i="1"/>
  <c r="D10" i="1" l="1"/>
  <c r="D139" i="1" s="1"/>
  <c r="C137" i="1" l="1"/>
  <c r="C135" i="1"/>
  <c r="C133" i="1"/>
  <c r="C129" i="1"/>
  <c r="C115" i="1"/>
  <c r="C106" i="1"/>
  <c r="C102" i="1"/>
  <c r="C98" i="1"/>
  <c r="C97" i="1"/>
  <c r="C83" i="1" s="1"/>
  <c r="C78" i="1"/>
  <c r="C76" i="1"/>
  <c r="C74" i="1"/>
  <c r="C71" i="1"/>
  <c r="C65" i="1"/>
  <c r="C63" i="1"/>
  <c r="C61" i="1"/>
  <c r="C56" i="1"/>
  <c r="C50" i="1"/>
  <c r="C46" i="1"/>
  <c r="C43" i="1"/>
  <c r="C41" i="1"/>
  <c r="C38" i="1"/>
  <c r="C35" i="1"/>
  <c r="C32" i="1"/>
  <c r="C28" i="1"/>
  <c r="C25" i="1"/>
  <c r="E25" i="1" s="1"/>
  <c r="E24" i="1" s="1"/>
  <c r="E23" i="1" s="1"/>
  <c r="C18" i="1"/>
  <c r="C17" i="1" s="1"/>
  <c r="C12" i="1"/>
  <c r="C11" i="1" l="1"/>
  <c r="E12" i="1"/>
  <c r="E11" i="1" s="1"/>
  <c r="E10" i="1" s="1"/>
  <c r="C24" i="1"/>
  <c r="C23" i="1" s="1"/>
  <c r="C73" i="1"/>
  <c r="C101" i="1"/>
  <c r="C100" i="1" s="1"/>
  <c r="C40" i="1"/>
  <c r="C10" i="1" s="1"/>
  <c r="C139" i="1" s="1"/>
  <c r="C55" i="1"/>
  <c r="C52" i="1" s="1"/>
  <c r="E139" i="1" l="1"/>
</calcChain>
</file>

<file path=xl/sharedStrings.xml><?xml version="1.0" encoding="utf-8"?>
<sst xmlns="http://schemas.openxmlformats.org/spreadsheetml/2006/main" count="268" uniqueCount="265">
  <si>
    <t>к пояснительной записке</t>
  </si>
  <si>
    <t>(тыс.рублей)</t>
  </si>
  <si>
    <t xml:space="preserve">Код бюджетной 
классификации </t>
  </si>
  <si>
    <t xml:space="preserve">Наименование  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</si>
  <si>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</si>
  <si>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</si>
  <si>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</si>
  <si>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</si>
  <si>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</si>
  <si>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</si>
  <si>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</si>
  <si>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</si>
  <si>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</si>
  <si>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</si>
  <si>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</si>
  <si>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</si>
  <si>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</si>
  <si>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r>
      <t xml:space="preserve"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</t>
    </r>
    <r>
      <rPr>
        <sz val="10"/>
        <rFont val="Times New Roman"/>
        <family val="1"/>
        <charset val="204"/>
      </rPr>
      <t xml:space="preserve">227.1 </t>
    </r>
    <r>
      <rPr>
        <sz val="11"/>
        <rFont val="Times New Roman"/>
        <family val="1"/>
      </rPr>
      <t>Налогового кодекса Российской Федерации</t>
    </r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</si>
  <si>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</si>
  <si>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</si>
  <si>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</si>
  <si>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</si>
  <si>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</si>
  <si>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</si>
  <si>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</si>
  <si>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</si>
  <si>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000 1 03 02250 01 0000 110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</si>
  <si>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</si>
  <si>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</si>
  <si>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</si>
  <si>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</si>
  <si>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</si>
  <si>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</si>
  <si>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</si>
  <si>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</si>
  <si>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</si>
  <si>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</si>
  <si>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</si>
  <si>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</si>
  <si>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</si>
  <si>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</si>
  <si>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</si>
  <si>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</si>
  <si>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</si>
  <si>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</si>
  <si>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000 1 05 01050 01 0000 110</t>
  </si>
  <si>
    <t>Минимальный налог, зачисляемый в бюджеты субъектов Российской Федерации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</si>
  <si>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</si>
  <si>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</si>
  <si>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</si>
  <si>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000 1 05 02020 02 0000 110</t>
  </si>
  <si>
    <t>Единый  налог  на  вмененный  доход для отдельных видов деятельности (за налоговые периоды, истекшие до 1 января 2011 года)</t>
  </si>
  <si>
    <t>000 1 05 03000 01 0000 110</t>
  </si>
  <si>
    <t xml:space="preserve">Единый  сельскохозяйственный налог  </t>
  </si>
  <si>
    <t>000 1 05 03010 01 0000 110</t>
  </si>
  <si>
    <t>000 1 05 03020 01 0000 110</t>
  </si>
  <si>
    <t xml:space="preserve">Единый  сельскохозяйственный налог (за налоговые периоды, истекшие до 1 января 2011 года)  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</si>
  <si>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</si>
  <si>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</si>
  <si>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</si>
  <si>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</si>
  <si>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</si>
  <si>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</si>
  <si>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</si>
  <si>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</si>
  <si>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</si>
  <si>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</si>
  <si>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</si>
  <si>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</si>
  <si>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</si>
  <si>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</si>
  <si>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</si>
  <si>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</si>
  <si>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</si>
  <si>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</si>
  <si>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</si>
  <si>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</si>
  <si>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</si>
  <si>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</si>
  <si>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000 1 08 07150 01 0000 110</t>
  </si>
  <si>
    <t>Государственная пошлина за выдачу разрешения на установку рекламной конструкции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</si>
  <si>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</si>
  <si>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</si>
  <si>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000 1 09 04053 05 0000 110</t>
  </si>
  <si>
    <t>Земельный налог (по обязательствам, возникшим до 1 января 2006 года), мобилизуемый на межселенных территориях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</si>
  <si>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</si>
  <si>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</si>
  <si>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</si>
  <si>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</si>
  <si>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</si>
  <si>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</si>
  <si>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</si>
  <si>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</si>
  <si>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</si>
  <si>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</si>
  <si>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</si>
  <si>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</si>
  <si>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000 1 11 05013 10 0000 120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</si>
  <si>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</si>
  <si>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</si>
  <si>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</si>
  <si>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</si>
  <si>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</si>
  <si>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</si>
  <si>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</si>
  <si>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>000 1 11 05035 05 0000 120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</si>
  <si>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</si>
  <si>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000 1 11 09000 05 0000 120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</si>
  <si>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</si>
  <si>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</si>
  <si>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</si>
  <si>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</si>
  <si>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</si>
  <si>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</si>
  <si>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</si>
  <si>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</si>
  <si>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</si>
  <si>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</si>
  <si>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</si>
  <si>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</si>
  <si>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</si>
  <si>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</si>
  <si>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</si>
  <si>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</si>
  <si>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</si>
  <si>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000 1 13 02065 05 0000 130</t>
  </si>
  <si>
    <t>Доходы, поступающие в порядке возмещения расходов, поне-сенных в связи с эксплуатацией имущества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</si>
  <si>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</si>
  <si>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</si>
  <si>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</si>
  <si>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</si>
  <si>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</si>
  <si>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</si>
  <si>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</si>
  <si>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 xml:space="preserve"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</si>
  <si>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000 1 14 02053 05 0000 410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</si>
  <si>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</si>
  <si>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</si>
  <si>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                               (за исключением  земельных участков бюджетных и автономных учреждений) 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</si>
  <si>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</si>
  <si>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</si>
  <si>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</si>
  <si>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</si>
  <si>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</si>
  <si>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</si>
  <si>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</si>
  <si>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</si>
  <si>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</si>
  <si>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</si>
  <si>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000 1 16 03010 01 0000 140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</si>
  <si>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</si>
  <si>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</si>
  <si>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</si>
  <si>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</si>
  <si>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</si>
  <si>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</si>
  <si>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</si>
  <si>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000 1 16 25030 01 0000 140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</si>
  <si>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</si>
  <si>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</si>
  <si>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</si>
  <si>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</si>
  <si>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</si>
  <si>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</si>
  <si>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</si>
  <si>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000 1 16 30014 01 0000 140</t>
  </si>
  <si>
    <t>Денежные взыскания (штрафы) за нарушение правил перевозки крупногабаритных т тяжеловествных грузов по автомобильным дорогам общего пользования местного назначения муниципальных районов</t>
  </si>
  <si>
    <t>000 1 16 30030 01 0000 140</t>
  </si>
  <si>
    <t>Прочие денежные взыскания (штрафы) за правонарушения в области дорожного движения</t>
  </si>
  <si>
    <t>000 116 33050 05 0000 140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</si>
  <si>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</si>
  <si>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</si>
  <si>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</si>
  <si>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</si>
  <si>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</si>
  <si>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</si>
  <si>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</si>
  <si>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000 1 17 00000 00 0000 000</t>
  </si>
  <si>
    <t>ПРОЧИЕ НЕНАЛОГОВЫЕ ДОХОДЫ</t>
  </si>
  <si>
    <t>000 1 17 05050 05 0000 180</t>
  </si>
  <si>
    <t>Прочие неналоговые доходы  бюджетов муниципальных районов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</si>
  <si>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</si>
  <si>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</si>
  <si>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</si>
  <si>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</si>
  <si>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</si>
  <si>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</si>
  <si>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000 2 02 01003 05 0000 151</t>
  </si>
  <si>
    <t>Дотации  на поддержку мер по обеспечению сбалансированности бюджетов</t>
  </si>
  <si>
    <t>000 2 02 01009 05 0000 151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</si>
  <si>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</si>
  <si>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000 2 02 01999 05 0000 151</t>
  </si>
  <si>
    <t>Прочие дотации  бюджетам муниципальных районов</t>
  </si>
  <si>
    <t>000 2 02 02000 00 0000 151</t>
  </si>
  <si>
    <t xml:space="preserve">Субсидии бюджетам субъектов Российской Федерации и муниципальных образований (межбюджетные субсидии) 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</si>
  <si>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</si>
  <si>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</si>
  <si>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</si>
  <si>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</si>
  <si>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000 2 02 02051 05 0000 151</t>
  </si>
  <si>
    <t>Субсидии бюджетам муниципальных районов на реализацию федеральных целевых программ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</si>
  <si>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</si>
  <si>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</si>
  <si>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</si>
  <si>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</si>
  <si>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</si>
  <si>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</si>
  <si>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</si>
  <si>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</si>
  <si>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000 2 02 02999 05 0000 151</t>
  </si>
  <si>
    <t xml:space="preserve">Прочие субсидии бюджетам муниципальных районов </t>
  </si>
  <si>
    <t>000 2 02 03000 00 0000 151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</si>
  <si>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</si>
  <si>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</si>
  <si>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</si>
  <si>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</si>
  <si>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</si>
  <si>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000 2 02  03007 05 0000 151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</si>
  <si>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</si>
  <si>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</si>
  <si>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</si>
  <si>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</si>
  <si>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</si>
  <si>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</si>
  <si>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</si>
  <si>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</si>
  <si>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</si>
  <si>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</si>
  <si>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</si>
  <si>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</si>
  <si>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</si>
  <si>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</si>
  <si>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</si>
  <si>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</si>
  <si>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</si>
  <si>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</si>
  <si>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</si>
  <si>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</si>
  <si>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</si>
  <si>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000 2 02 04000 00 0000 151</t>
  </si>
  <si>
    <t>Иные межбюджетные трансферты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</si>
  <si>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</si>
  <si>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</si>
  <si>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</si>
  <si>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</si>
  <si>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000 2 02 04999 05 0000 151</t>
  </si>
  <si>
    <t>Прочие межбюджетные трансферты, передаваемые бюджетам муниципальных районов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</si>
  <si>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</si>
  <si>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</si>
  <si>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</si>
  <si>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</si>
  <si>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</si>
  <si>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</si>
  <si>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000 2 18 05010 05 0000 151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</si>
  <si>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</si>
  <si>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</si>
  <si>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</si>
  <si>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</si>
  <si>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</si>
  <si>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</si>
  <si>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сумма изменений (гр.5-гр.3)</t>
  </si>
  <si>
    <t>всего с учетом изменений</t>
  </si>
  <si>
    <t>Таблица 1</t>
  </si>
  <si>
    <t>Изменения в решение Думы Нижневартовского района от 23.11.2016 № 102 "О бюджете района на 2017 год и плановый период 2018-2019 годов"</t>
  </si>
  <si>
    <t xml:space="preserve">план, утвержд. решением  Думы от 23.11.2016 № 102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</si>
</sst>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00"/>
    <numFmt numFmtId="166" formatCode="0.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0"/>
      <name val="Arial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9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6" fillId="0" borderId="0"/>
  </cellStyleXfs>
  <cellXfs count="10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164" fontId="5" fillId="0" borderId="0" xfId="0" applyNumberFormat="1" applyFont="1" applyFill="1" applyAlignment="1">
      <alignment horizontal="right"/>
    </xf>
    <xf numFmtId="0" fontId="8" fillId="0" borderId="2" xfId="0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0" fontId="1" fillId="0" borderId="2" xfId="0" applyFont="1" applyFill="1" applyBorder="1"/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0" fontId="11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165" fontId="11" fillId="0" borderId="2" xfId="0" applyNumberFormat="1" applyFont="1" applyBorder="1" applyAlignment="1">
      <alignment horizontal="center" wrapText="1"/>
    </xf>
    <xf numFmtId="165" fontId="1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165" fontId="1" fillId="2" borderId="2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wrapText="1"/>
    </xf>
    <xf numFmtId="166" fontId="1" fillId="2" borderId="2" xfId="0" applyNumberFormat="1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/>
    </xf>
    <xf numFmtId="0" fontId="5" fillId="0" borderId="2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10" fillId="0" borderId="3" xfId="0" applyFont="1" applyFill="1" applyBorder="1" applyAlignment="1">
      <alignment wrapText="1"/>
    </xf>
    <xf numFmtId="0" fontId="14" fillId="0" borderId="2" xfId="0" applyFont="1" applyBorder="1" applyAlignment="1">
      <alignment horizontal="center"/>
    </xf>
    <xf numFmtId="0" fontId="9" fillId="0" borderId="0" xfId="0" applyFont="1" applyFill="1"/>
    <xf numFmtId="165" fontId="1" fillId="2" borderId="3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wrapText="1"/>
    </xf>
    <xf numFmtId="165" fontId="1" fillId="0" borderId="3" xfId="0" applyNumberFormat="1" applyFont="1" applyFill="1" applyBorder="1" applyAlignment="1">
      <alignment wrapText="1"/>
    </xf>
    <xf numFmtId="0" fontId="14" fillId="0" borderId="4" xfId="0" applyFont="1" applyFill="1" applyBorder="1" applyAlignment="1">
      <alignment horizontal="center"/>
    </xf>
    <xf numFmtId="0" fontId="5" fillId="0" borderId="2" xfId="0" applyFont="1" applyBorder="1" applyAlignment="1">
      <alignment vertical="top" wrapText="1"/>
    </xf>
    <xf numFmtId="0" fontId="14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165" fontId="1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49" fontId="5" fillId="0" borderId="2" xfId="3" applyNumberFormat="1" applyFont="1" applyFill="1" applyBorder="1" applyAlignment="1" applyProtection="1">
      <alignment horizontal="center" wrapText="1"/>
      <protection hidden="1"/>
    </xf>
    <xf numFmtId="0" fontId="5" fillId="0" borderId="2" xfId="3" applyNumberFormat="1" applyFont="1" applyFill="1" applyBorder="1" applyAlignment="1" applyProtection="1">
      <alignment wrapText="1"/>
      <protection hidden="1"/>
    </xf>
    <xf numFmtId="49" fontId="14" fillId="0" borderId="2" xfId="3" applyNumberFormat="1" applyFont="1" applyFill="1" applyBorder="1" applyAlignment="1" applyProtection="1">
      <alignment horizontal="center" wrapText="1"/>
      <protection hidden="1"/>
    </xf>
    <xf numFmtId="0" fontId="5" fillId="0" borderId="4" xfId="3" applyNumberFormat="1" applyFont="1" applyFill="1" applyBorder="1" applyAlignment="1" applyProtection="1">
      <alignment wrapText="1"/>
      <protection hidden="1"/>
    </xf>
    <xf numFmtId="165" fontId="14" fillId="0" borderId="2" xfId="3" applyNumberFormat="1" applyFont="1" applyFill="1" applyBorder="1" applyAlignment="1" applyProtection="1">
      <alignment horizontal="left" vertical="center" wrapText="1"/>
      <protection hidden="1"/>
    </xf>
    <xf numFmtId="165" fontId="11" fillId="0" borderId="2" xfId="2" applyNumberFormat="1" applyFont="1" applyFill="1" applyBorder="1" applyAlignment="1" applyProtection="1">
      <alignment horizontal="left" wrapText="1"/>
      <protection hidden="1"/>
    </xf>
    <xf numFmtId="165" fontId="11" fillId="0" borderId="5" xfId="3" applyNumberFormat="1" applyFont="1" applyFill="1" applyBorder="1" applyAlignment="1" applyProtection="1">
      <alignment horizontal="left" vertical="center" wrapText="1"/>
      <protection hidden="1"/>
    </xf>
    <xf numFmtId="165" fontId="11" fillId="0" borderId="4" xfId="3" applyNumberFormat="1" applyFont="1" applyFill="1" applyBorder="1" applyAlignment="1" applyProtection="1">
      <alignment wrapText="1"/>
      <protection hidden="1"/>
    </xf>
    <xf numFmtId="165" fontId="11" fillId="0" borderId="2" xfId="3" applyNumberFormat="1" applyFont="1" applyFill="1" applyBorder="1" applyAlignment="1" applyProtection="1">
      <alignment horizontal="center" wrapText="1"/>
      <protection hidden="1"/>
    </xf>
    <xf numFmtId="0" fontId="15" fillId="0" borderId="2" xfId="0" applyFont="1" applyBorder="1" applyAlignment="1">
      <alignment wrapText="1"/>
    </xf>
    <xf numFmtId="0" fontId="5" fillId="0" borderId="0" xfId="0" applyFont="1" applyFill="1"/>
    <xf numFmtId="49" fontId="11" fillId="0" borderId="5" xfId="3" applyNumberFormat="1" applyFont="1" applyFill="1" applyBorder="1" applyAlignment="1" applyProtection="1">
      <alignment horizontal="center" wrapText="1"/>
      <protection hidden="1"/>
    </xf>
    <xf numFmtId="0" fontId="1" fillId="0" borderId="4" xfId="3" applyNumberFormat="1" applyFont="1" applyFill="1" applyBorder="1" applyAlignment="1" applyProtection="1">
      <alignment wrapText="1"/>
      <protection hidden="1"/>
    </xf>
    <xf numFmtId="49" fontId="1" fillId="0" borderId="2" xfId="3" applyNumberFormat="1" applyFont="1" applyFill="1" applyBorder="1" applyAlignment="1" applyProtection="1">
      <alignment horizontal="center" wrapText="1"/>
      <protection hidden="1"/>
    </xf>
    <xf numFmtId="0" fontId="1" fillId="0" borderId="2" xfId="3" applyNumberFormat="1" applyFont="1" applyFill="1" applyBorder="1" applyAlignment="1" applyProtection="1">
      <alignment wrapText="1"/>
      <protection hidden="1"/>
    </xf>
    <xf numFmtId="49" fontId="10" fillId="0" borderId="2" xfId="3" applyNumberFormat="1" applyFont="1" applyFill="1" applyBorder="1" applyAlignment="1" applyProtection="1">
      <alignment horizontal="center" wrapText="1"/>
      <protection hidden="1"/>
    </xf>
    <xf numFmtId="0" fontId="10" fillId="0" borderId="4" xfId="3" applyNumberFormat="1" applyFont="1" applyFill="1" applyBorder="1" applyAlignment="1" applyProtection="1">
      <alignment wrapText="1"/>
      <protection hidden="1"/>
    </xf>
    <xf numFmtId="49" fontId="1" fillId="0" borderId="1" xfId="3" applyNumberFormat="1" applyFont="1" applyFill="1" applyBorder="1" applyAlignment="1" applyProtection="1">
      <alignment horizontal="center" wrapText="1"/>
      <protection hidden="1"/>
    </xf>
    <xf numFmtId="0" fontId="1" fillId="0" borderId="6" xfId="3" applyNumberFormat="1" applyFont="1" applyFill="1" applyBorder="1" applyAlignment="1" applyProtection="1">
      <alignment wrapText="1"/>
      <protection hidden="1"/>
    </xf>
    <xf numFmtId="0" fontId="16" fillId="0" borderId="2" xfId="0" applyFont="1" applyBorder="1" applyAlignment="1">
      <alignment horizontal="center"/>
    </xf>
    <xf numFmtId="0" fontId="10" fillId="0" borderId="2" xfId="0" applyFont="1" applyBorder="1" applyAlignment="1">
      <alignment wrapText="1"/>
    </xf>
    <xf numFmtId="0" fontId="11" fillId="0" borderId="2" xfId="0" applyFont="1" applyBorder="1" applyAlignment="1">
      <alignment horizontal="center"/>
    </xf>
    <xf numFmtId="164" fontId="1" fillId="0" borderId="0" xfId="0" applyNumberFormat="1" applyFont="1" applyFill="1"/>
    <xf numFmtId="164" fontId="9" fillId="2" borderId="2" xfId="0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164" fontId="12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0" fontId="1" fillId="2" borderId="0" xfId="0" applyFont="1" applyFill="1"/>
    <xf numFmtId="0" fontId="17" fillId="2" borderId="0" xfId="0" applyFont="1" applyFill="1" applyAlignment="1">
      <alignment vertical="top" wrapText="1"/>
    </xf>
    <xf numFmtId="164" fontId="5" fillId="2" borderId="0" xfId="0" applyNumberFormat="1" applyFont="1" applyFill="1" applyAlignment="1">
      <alignment horizontal="right"/>
    </xf>
    <xf numFmtId="0" fontId="9" fillId="0" borderId="2" xfId="0" applyFont="1" applyFill="1" applyBorder="1"/>
    <xf numFmtId="0" fontId="5" fillId="0" borderId="2" xfId="0" applyFont="1" applyFill="1" applyBorder="1"/>
    <xf numFmtId="164" fontId="9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2" borderId="2" xfId="0" applyNumberFormat="1" applyFont="1" applyFill="1" applyBorder="1"/>
    <xf numFmtId="164" fontId="1" fillId="2" borderId="2" xfId="0" applyNumberFormat="1" applyFont="1" applyFill="1" applyBorder="1"/>
    <xf numFmtId="164" fontId="1" fillId="0" borderId="2" xfId="1" applyNumberFormat="1" applyFont="1" applyFill="1" applyBorder="1" applyAlignment="1" applyProtection="1">
      <alignment horizontal="right" vertical="top"/>
      <protection hidden="1"/>
    </xf>
    <xf numFmtId="164" fontId="9" fillId="0" borderId="2" xfId="0" applyNumberFormat="1" applyFont="1" applyFill="1" applyBorder="1"/>
    <xf numFmtId="164" fontId="1" fillId="0" borderId="2" xfId="0" applyNumberFormat="1" applyFont="1" applyFill="1" applyBorder="1"/>
    <xf numFmtId="164" fontId="18" fillId="0" borderId="2" xfId="0" applyNumberFormat="1" applyFont="1" applyFill="1" applyBorder="1"/>
    <xf numFmtId="164" fontId="1" fillId="0" borderId="2" xfId="0" applyNumberFormat="1" applyFont="1" applyBorder="1"/>
    <xf numFmtId="0" fontId="3" fillId="2" borderId="0" xfId="2" applyNumberFormat="1" applyFont="1" applyFill="1" applyAlignment="1" applyProtection="1">
      <alignment horizontal="right" vertical="top" wrapText="1"/>
      <protection hidden="1"/>
    </xf>
    <xf numFmtId="0" fontId="17" fillId="2" borderId="0" xfId="0" applyFont="1" applyFill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2 2" xfId="2"/>
    <cellStyle name="Обычный_Tmp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39"/>
  <sheetViews>
    <sheetView tabSelected="1" topLeftCell="A128" workbookViewId="0">
      <selection activeCell="E139" sqref="A1:E139"/>
    </sheetView>
  </sheetViews>
  <sheetFormatPr defaultRowHeight="12.75" x14ac:dyDescent="0.2"/>
  <cols>
    <col min="1" max="1" width="22.28515625" style="1" customWidth="1"/>
    <col min="2" max="2" width="37.140625" style="2" customWidth="1"/>
    <col min="3" max="3" width="12.28515625" style="73" customWidth="1"/>
    <col min="4" max="4" width="10.42578125" style="2" customWidth="1"/>
    <col min="5" max="5" width="12.28515625" style="2" customWidth="1"/>
    <col min="6" max="16384" width="9.140625" style="2"/>
  </cols>
  <sheetData>
    <row r="1" spans="1:11" ht="12.75" customHeight="1" x14ac:dyDescent="0.25">
      <c r="A1" s="78"/>
      <c r="B1" s="98"/>
      <c r="C1" s="98"/>
      <c r="D1" s="79" t="s">
        <v>262</v>
      </c>
      <c r="E1" s="80"/>
      <c r="F1" s="79"/>
      <c r="G1" s="80"/>
      <c r="H1" s="79"/>
      <c r="I1" s="80"/>
      <c r="J1" s="79"/>
      <c r="K1" s="80"/>
    </row>
    <row r="2" spans="1:11" ht="15.75" x14ac:dyDescent="0.25">
      <c r="A2" s="78"/>
      <c r="B2" s="81"/>
      <c r="C2" s="82"/>
      <c r="D2" s="79" t="s">
        <v>0</v>
      </c>
      <c r="E2" s="80"/>
      <c r="F2" s="79"/>
      <c r="G2" s="80"/>
      <c r="H2" s="79"/>
      <c r="I2" s="80"/>
      <c r="J2" s="79"/>
      <c r="K2" s="80"/>
    </row>
    <row r="3" spans="1:11" x14ac:dyDescent="0.2">
      <c r="A3" s="78"/>
      <c r="B3" s="83"/>
      <c r="C3" s="80"/>
      <c r="D3" s="80"/>
      <c r="E3" s="80"/>
      <c r="F3" s="80"/>
      <c r="G3" s="80"/>
      <c r="H3" s="80"/>
      <c r="I3" s="80"/>
      <c r="J3" s="80"/>
      <c r="K3" s="80"/>
    </row>
    <row r="4" spans="1:11" x14ac:dyDescent="0.2">
      <c r="A4" s="78"/>
      <c r="B4" s="83"/>
      <c r="C4" s="80"/>
      <c r="D4" s="80"/>
      <c r="E4" s="80"/>
      <c r="F4" s="80"/>
      <c r="G4" s="80"/>
      <c r="H4" s="80"/>
      <c r="I4" s="80"/>
      <c r="J4" s="80"/>
      <c r="K4" s="80"/>
    </row>
    <row r="5" spans="1:11" ht="42" customHeight="1" x14ac:dyDescent="0.2">
      <c r="A5" s="99" t="s">
        <v>263</v>
      </c>
      <c r="B5" s="99"/>
      <c r="C5" s="99"/>
      <c r="D5" s="99"/>
      <c r="E5" s="99"/>
      <c r="F5" s="84"/>
      <c r="G5" s="84"/>
      <c r="H5" s="84"/>
      <c r="I5" s="84"/>
      <c r="J5" s="84"/>
      <c r="K5" s="84"/>
    </row>
    <row r="7" spans="1:11" x14ac:dyDescent="0.2">
      <c r="C7" s="3"/>
      <c r="E7" s="85" t="s">
        <v>1</v>
      </c>
    </row>
    <row r="8" spans="1:11" ht="61.5" customHeight="1" x14ac:dyDescent="0.2">
      <c r="A8" s="75" t="s">
        <v>2</v>
      </c>
      <c r="B8" s="76" t="s">
        <v>3</v>
      </c>
      <c r="C8" s="77" t="s">
        <v>264</v>
      </c>
      <c r="D8" s="74" t="s">
        <v>260</v>
      </c>
      <c r="E8" s="74" t="s">
        <v>261</v>
      </c>
    </row>
    <row r="9" spans="1:11" x14ac:dyDescent="0.2">
      <c r="A9" s="4">
        <v>1</v>
      </c>
      <c r="B9" s="4">
        <v>2</v>
      </c>
      <c r="C9" s="5">
        <v>3</v>
      </c>
      <c r="D9" s="20">
        <v>4</v>
      </c>
      <c r="E9" s="20">
        <v>5</v>
      </c>
    </row>
    <row r="10" spans="1:11" ht="25.5" x14ac:dyDescent="0.2">
      <c r="A10" s="7" t="s">
        <v>4</v>
      </c>
      <c r="B10" s="8" t="s">
        <v>5</v>
      </c>
      <c r="C10" s="88">
        <f>C11+C23+C40+C46+C50+C52+C65+C71+C73+C83+C98+C17</f>
        <v>1689233</v>
      </c>
      <c r="D10" s="88">
        <f t="shared" ref="D10:E10" si="0">D11+D23+D40+D46+D50+D52+D65+D71+D73+D83+D98+D17</f>
        <v>0</v>
      </c>
      <c r="E10" s="88">
        <f t="shared" si="0"/>
        <v>1689233</v>
      </c>
      <c r="F10" s="73"/>
    </row>
    <row r="11" spans="1:11" x14ac:dyDescent="0.2">
      <c r="A11" s="9" t="s">
        <v>6</v>
      </c>
      <c r="B11" s="10" t="s">
        <v>7</v>
      </c>
      <c r="C11" s="88">
        <f t="shared" ref="C11:E11" si="1">C12</f>
        <v>1172500</v>
      </c>
      <c r="D11" s="88">
        <f t="shared" si="1"/>
        <v>0</v>
      </c>
      <c r="E11" s="88">
        <f t="shared" si="1"/>
        <v>1172500</v>
      </c>
      <c r="F11" s="73"/>
    </row>
    <row r="12" spans="1:11" x14ac:dyDescent="0.2">
      <c r="A12" s="11" t="s">
        <v>8</v>
      </c>
      <c r="B12" s="12" t="s">
        <v>9</v>
      </c>
      <c r="C12" s="89">
        <f t="shared" ref="C12" si="2">SUM(C13:C16)</f>
        <v>1172500</v>
      </c>
      <c r="D12" s="6"/>
      <c r="E12" s="95">
        <f>C12+D12</f>
        <v>1172500</v>
      </c>
      <c r="F12" s="73"/>
    </row>
    <row r="13" spans="1:11" ht="89.25" x14ac:dyDescent="0.2">
      <c r="A13" s="13" t="s">
        <v>10</v>
      </c>
      <c r="B13" s="14" t="s">
        <v>11</v>
      </c>
      <c r="C13" s="90">
        <v>1148530</v>
      </c>
      <c r="D13" s="6"/>
      <c r="E13" s="95">
        <f t="shared" ref="E13:E16" si="3">C13+D13</f>
        <v>1148530</v>
      </c>
      <c r="F13" s="73"/>
    </row>
    <row r="14" spans="1:11" ht="127.5" x14ac:dyDescent="0.2">
      <c r="A14" s="15" t="s">
        <v>12</v>
      </c>
      <c r="B14" s="16" t="s">
        <v>13</v>
      </c>
      <c r="C14" s="90">
        <v>295</v>
      </c>
      <c r="D14" s="6"/>
      <c r="E14" s="95">
        <f t="shared" si="3"/>
        <v>295</v>
      </c>
      <c r="F14" s="73"/>
    </row>
    <row r="15" spans="1:11" ht="51" x14ac:dyDescent="0.2">
      <c r="A15" s="15" t="s">
        <v>14</v>
      </c>
      <c r="B15" s="16" t="s">
        <v>15</v>
      </c>
      <c r="C15" s="90">
        <v>632</v>
      </c>
      <c r="D15" s="6"/>
      <c r="E15" s="95">
        <f t="shared" si="3"/>
        <v>632</v>
      </c>
      <c r="F15" s="73"/>
    </row>
    <row r="16" spans="1:11" ht="119.25" x14ac:dyDescent="0.25">
      <c r="A16" s="17" t="s">
        <v>16</v>
      </c>
      <c r="B16" s="14" t="s">
        <v>17</v>
      </c>
      <c r="C16" s="90">
        <v>23043</v>
      </c>
      <c r="D16" s="6"/>
      <c r="E16" s="95">
        <f t="shared" si="3"/>
        <v>23043</v>
      </c>
      <c r="F16" s="73"/>
    </row>
    <row r="17" spans="1:6" ht="51" x14ac:dyDescent="0.2">
      <c r="A17" s="9" t="s">
        <v>18</v>
      </c>
      <c r="B17" s="10" t="s">
        <v>19</v>
      </c>
      <c r="C17" s="91">
        <f t="shared" ref="C17:E17" si="4">C18</f>
        <v>12601</v>
      </c>
      <c r="D17" s="91">
        <f t="shared" si="4"/>
        <v>0</v>
      </c>
      <c r="E17" s="91">
        <f t="shared" si="4"/>
        <v>12601</v>
      </c>
      <c r="F17" s="73"/>
    </row>
    <row r="18" spans="1:6" ht="38.25" x14ac:dyDescent="0.2">
      <c r="A18" s="11" t="s">
        <v>20</v>
      </c>
      <c r="B18" s="12" t="s">
        <v>21</v>
      </c>
      <c r="C18" s="92">
        <f>C19+C20+C21+C22</f>
        <v>12601</v>
      </c>
      <c r="D18" s="92">
        <f t="shared" ref="D18:E18" si="5">D19+D20+D21+D22</f>
        <v>0</v>
      </c>
      <c r="E18" s="92">
        <f t="shared" si="5"/>
        <v>12601</v>
      </c>
      <c r="F18" s="73"/>
    </row>
    <row r="19" spans="1:6" ht="38.25" x14ac:dyDescent="0.2">
      <c r="A19" s="11" t="s">
        <v>22</v>
      </c>
      <c r="B19" s="12" t="s">
        <v>23</v>
      </c>
      <c r="C19" s="93">
        <v>4032</v>
      </c>
      <c r="D19" s="6"/>
      <c r="E19" s="95">
        <f t="shared" ref="E19:E22" si="6">C19+D19</f>
        <v>4032</v>
      </c>
      <c r="F19" s="73"/>
    </row>
    <row r="20" spans="1:6" ht="63.75" x14ac:dyDescent="0.2">
      <c r="A20" s="11" t="s">
        <v>24</v>
      </c>
      <c r="B20" s="12" t="s">
        <v>25</v>
      </c>
      <c r="C20" s="93">
        <v>1</v>
      </c>
      <c r="D20" s="6"/>
      <c r="E20" s="95">
        <f t="shared" si="6"/>
        <v>1</v>
      </c>
      <c r="F20" s="73"/>
    </row>
    <row r="21" spans="1:6" ht="63.75" x14ac:dyDescent="0.2">
      <c r="A21" s="11" t="s">
        <v>26</v>
      </c>
      <c r="B21" s="12" t="s">
        <v>27</v>
      </c>
      <c r="C21" s="93">
        <v>8568</v>
      </c>
      <c r="D21" s="6"/>
      <c r="E21" s="95">
        <f t="shared" si="6"/>
        <v>8568</v>
      </c>
      <c r="F21" s="73"/>
    </row>
    <row r="22" spans="1:6" ht="63.75" hidden="1" x14ac:dyDescent="0.2">
      <c r="A22" s="11" t="s">
        <v>28</v>
      </c>
      <c r="B22" s="12" t="s">
        <v>29</v>
      </c>
      <c r="C22" s="93"/>
      <c r="D22" s="6"/>
      <c r="E22" s="95">
        <f t="shared" si="6"/>
        <v>0</v>
      </c>
    </row>
    <row r="23" spans="1:6" x14ac:dyDescent="0.2">
      <c r="A23" s="9" t="s">
        <v>30</v>
      </c>
      <c r="B23" s="10" t="s">
        <v>31</v>
      </c>
      <c r="C23" s="94">
        <f t="shared" ref="C23:E23" si="7">C24+C32+C35+C38</f>
        <v>50141</v>
      </c>
      <c r="D23" s="94">
        <f t="shared" si="7"/>
        <v>0</v>
      </c>
      <c r="E23" s="94">
        <f t="shared" si="7"/>
        <v>50141</v>
      </c>
      <c r="F23" s="73"/>
    </row>
    <row r="24" spans="1:6" ht="25.5" x14ac:dyDescent="0.2">
      <c r="A24" s="11" t="s">
        <v>32</v>
      </c>
      <c r="B24" s="12" t="s">
        <v>33</v>
      </c>
      <c r="C24" s="95">
        <f t="shared" ref="C24:E24" si="8">C25+C28+C31</f>
        <v>38833</v>
      </c>
      <c r="D24" s="95">
        <f t="shared" si="8"/>
        <v>0</v>
      </c>
      <c r="E24" s="95">
        <f t="shared" si="8"/>
        <v>38833</v>
      </c>
      <c r="F24" s="73"/>
    </row>
    <row r="25" spans="1:6" ht="38.25" x14ac:dyDescent="0.2">
      <c r="A25" s="18" t="s">
        <v>34</v>
      </c>
      <c r="B25" s="19" t="s">
        <v>35</v>
      </c>
      <c r="C25" s="96">
        <f t="shared" ref="C25" si="9">C26+C27</f>
        <v>31445</v>
      </c>
      <c r="D25" s="6"/>
      <c r="E25" s="95">
        <f t="shared" ref="E25:E36" si="10">C25+D25</f>
        <v>31445</v>
      </c>
      <c r="F25" s="73"/>
    </row>
    <row r="26" spans="1:6" ht="38.25" x14ac:dyDescent="0.2">
      <c r="A26" s="11" t="s">
        <v>36</v>
      </c>
      <c r="B26" s="12" t="s">
        <v>35</v>
      </c>
      <c r="C26" s="95">
        <v>31445</v>
      </c>
      <c r="D26" s="6"/>
      <c r="E26" s="95">
        <f t="shared" si="10"/>
        <v>31445</v>
      </c>
      <c r="F26" s="73"/>
    </row>
    <row r="27" spans="1:6" ht="51" hidden="1" x14ac:dyDescent="0.2">
      <c r="A27" s="11" t="s">
        <v>37</v>
      </c>
      <c r="B27" s="12" t="s">
        <v>38</v>
      </c>
      <c r="C27" s="95">
        <v>0</v>
      </c>
      <c r="D27" s="6"/>
      <c r="E27" s="95">
        <f t="shared" si="10"/>
        <v>0</v>
      </c>
    </row>
    <row r="28" spans="1:6" ht="51" x14ac:dyDescent="0.2">
      <c r="A28" s="18" t="s">
        <v>39</v>
      </c>
      <c r="B28" s="19" t="s">
        <v>40</v>
      </c>
      <c r="C28" s="96">
        <f t="shared" ref="C28:E28" si="11">C29+C30</f>
        <v>5517</v>
      </c>
      <c r="D28" s="96">
        <f t="shared" si="11"/>
        <v>0</v>
      </c>
      <c r="E28" s="96">
        <f t="shared" si="11"/>
        <v>5517</v>
      </c>
      <c r="F28" s="73"/>
    </row>
    <row r="29" spans="1:6" ht="51" x14ac:dyDescent="0.2">
      <c r="A29" s="20" t="s">
        <v>41</v>
      </c>
      <c r="B29" s="14" t="s">
        <v>42</v>
      </c>
      <c r="C29" s="95">
        <v>5517</v>
      </c>
      <c r="D29" s="6"/>
      <c r="E29" s="95">
        <f t="shared" si="10"/>
        <v>5517</v>
      </c>
      <c r="F29" s="73"/>
    </row>
    <row r="30" spans="1:6" ht="63.75" hidden="1" x14ac:dyDescent="0.2">
      <c r="A30" s="20" t="s">
        <v>43</v>
      </c>
      <c r="B30" s="14" t="s">
        <v>44</v>
      </c>
      <c r="C30" s="95">
        <v>0</v>
      </c>
      <c r="D30" s="6"/>
      <c r="E30" s="95">
        <f t="shared" si="10"/>
        <v>0</v>
      </c>
    </row>
    <row r="31" spans="1:6" ht="38.25" x14ac:dyDescent="0.2">
      <c r="A31" s="18" t="s">
        <v>45</v>
      </c>
      <c r="B31" s="19" t="s">
        <v>46</v>
      </c>
      <c r="C31" s="95">
        <v>1871</v>
      </c>
      <c r="D31" s="6"/>
      <c r="E31" s="95">
        <f t="shared" si="10"/>
        <v>1871</v>
      </c>
      <c r="F31" s="73"/>
    </row>
    <row r="32" spans="1:6" ht="25.5" x14ac:dyDescent="0.2">
      <c r="A32" s="7" t="s">
        <v>47</v>
      </c>
      <c r="B32" s="8" t="s">
        <v>48</v>
      </c>
      <c r="C32" s="94">
        <f t="shared" ref="C32:E32" si="12">C33+C34</f>
        <v>9000</v>
      </c>
      <c r="D32" s="94">
        <f t="shared" si="12"/>
        <v>0</v>
      </c>
      <c r="E32" s="94">
        <f t="shared" si="12"/>
        <v>9000</v>
      </c>
      <c r="F32" s="73"/>
    </row>
    <row r="33" spans="1:6" ht="25.5" x14ac:dyDescent="0.2">
      <c r="A33" s="11" t="s">
        <v>49</v>
      </c>
      <c r="B33" s="12" t="s">
        <v>48</v>
      </c>
      <c r="C33" s="95">
        <v>9000</v>
      </c>
      <c r="D33" s="6"/>
      <c r="E33" s="95">
        <f t="shared" si="10"/>
        <v>9000</v>
      </c>
      <c r="F33" s="73"/>
    </row>
    <row r="34" spans="1:6" ht="38.25" hidden="1" x14ac:dyDescent="0.2">
      <c r="A34" s="11" t="s">
        <v>50</v>
      </c>
      <c r="B34" s="12" t="s">
        <v>51</v>
      </c>
      <c r="C34" s="95">
        <v>0</v>
      </c>
      <c r="D34" s="6"/>
      <c r="E34" s="95">
        <f t="shared" si="10"/>
        <v>0</v>
      </c>
    </row>
    <row r="35" spans="1:6" hidden="1" x14ac:dyDescent="0.2">
      <c r="A35" s="7" t="s">
        <v>52</v>
      </c>
      <c r="B35" s="8" t="s">
        <v>53</v>
      </c>
      <c r="C35" s="94">
        <f t="shared" ref="C35:E35" si="13">C36+C37</f>
        <v>149</v>
      </c>
      <c r="D35" s="94">
        <f t="shared" si="13"/>
        <v>0</v>
      </c>
      <c r="E35" s="94">
        <f t="shared" si="13"/>
        <v>149</v>
      </c>
    </row>
    <row r="36" spans="1:6" x14ac:dyDescent="0.2">
      <c r="A36" s="11" t="s">
        <v>54</v>
      </c>
      <c r="B36" s="12" t="s">
        <v>53</v>
      </c>
      <c r="C36" s="95">
        <v>149</v>
      </c>
      <c r="D36" s="6"/>
      <c r="E36" s="95">
        <f t="shared" si="10"/>
        <v>149</v>
      </c>
      <c r="F36" s="73"/>
    </row>
    <row r="37" spans="1:6" ht="38.25" hidden="1" x14ac:dyDescent="0.2">
      <c r="A37" s="11" t="s">
        <v>55</v>
      </c>
      <c r="B37" s="12" t="s">
        <v>56</v>
      </c>
      <c r="C37" s="95">
        <v>0</v>
      </c>
      <c r="D37" s="6"/>
      <c r="E37" s="95">
        <f t="shared" ref="E37:E39" si="14">C37+D37</f>
        <v>0</v>
      </c>
    </row>
    <row r="38" spans="1:6" ht="25.5" x14ac:dyDescent="0.2">
      <c r="A38" s="9" t="s">
        <v>57</v>
      </c>
      <c r="B38" s="10" t="s">
        <v>58</v>
      </c>
      <c r="C38" s="94">
        <f t="shared" ref="C38:E38" si="15">C39</f>
        <v>2159</v>
      </c>
      <c r="D38" s="94">
        <f t="shared" si="15"/>
        <v>0</v>
      </c>
      <c r="E38" s="94">
        <f t="shared" si="15"/>
        <v>2159</v>
      </c>
      <c r="F38" s="73"/>
    </row>
    <row r="39" spans="1:6" ht="51" x14ac:dyDescent="0.2">
      <c r="A39" s="20" t="s">
        <v>59</v>
      </c>
      <c r="B39" s="14" t="s">
        <v>60</v>
      </c>
      <c r="C39" s="95">
        <v>2159</v>
      </c>
      <c r="D39" s="6"/>
      <c r="E39" s="95">
        <f t="shared" si="14"/>
        <v>2159</v>
      </c>
      <c r="F39" s="73"/>
    </row>
    <row r="40" spans="1:6" x14ac:dyDescent="0.2">
      <c r="A40" s="9" t="s">
        <v>61</v>
      </c>
      <c r="B40" s="10" t="s">
        <v>62</v>
      </c>
      <c r="C40" s="94">
        <f t="shared" ref="C40:E40" si="16">C41+C43</f>
        <v>2522</v>
      </c>
      <c r="D40" s="94">
        <f t="shared" si="16"/>
        <v>0</v>
      </c>
      <c r="E40" s="94">
        <f t="shared" si="16"/>
        <v>2522</v>
      </c>
      <c r="F40" s="73"/>
    </row>
    <row r="41" spans="1:6" x14ac:dyDescent="0.2">
      <c r="A41" s="11" t="s">
        <v>63</v>
      </c>
      <c r="B41" s="12" t="s">
        <v>64</v>
      </c>
      <c r="C41" s="95">
        <f t="shared" ref="C41:E41" si="17">C42</f>
        <v>322</v>
      </c>
      <c r="D41" s="95">
        <f t="shared" si="17"/>
        <v>0</v>
      </c>
      <c r="E41" s="95">
        <f t="shared" si="17"/>
        <v>322</v>
      </c>
      <c r="F41" s="73"/>
    </row>
    <row r="42" spans="1:6" ht="51" x14ac:dyDescent="0.2">
      <c r="A42" s="11" t="s">
        <v>65</v>
      </c>
      <c r="B42" s="12" t="s">
        <v>66</v>
      </c>
      <c r="C42" s="95">
        <v>322</v>
      </c>
      <c r="D42" s="6"/>
      <c r="E42" s="95">
        <f t="shared" ref="E42:E54" si="18">C42+D42</f>
        <v>322</v>
      </c>
      <c r="F42" s="73"/>
    </row>
    <row r="43" spans="1:6" x14ac:dyDescent="0.2">
      <c r="A43" s="11" t="s">
        <v>67</v>
      </c>
      <c r="B43" s="12" t="s">
        <v>68</v>
      </c>
      <c r="C43" s="95">
        <f>SUM(C44:C45)</f>
        <v>2200</v>
      </c>
      <c r="D43" s="95">
        <f t="shared" ref="D43:E43" si="19">SUM(D44:D45)</f>
        <v>0</v>
      </c>
      <c r="E43" s="95">
        <f t="shared" si="19"/>
        <v>2200</v>
      </c>
      <c r="F43" s="73"/>
    </row>
    <row r="44" spans="1:6" ht="36" x14ac:dyDescent="0.2">
      <c r="A44" s="21" t="s">
        <v>69</v>
      </c>
      <c r="B44" s="22" t="s">
        <v>70</v>
      </c>
      <c r="C44" s="95">
        <v>2156</v>
      </c>
      <c r="D44" s="6"/>
      <c r="E44" s="95">
        <f t="shared" si="18"/>
        <v>2156</v>
      </c>
      <c r="F44" s="73"/>
    </row>
    <row r="45" spans="1:6" ht="36" x14ac:dyDescent="0.2">
      <c r="A45" s="21" t="s">
        <v>71</v>
      </c>
      <c r="B45" s="22" t="s">
        <v>72</v>
      </c>
      <c r="C45" s="95">
        <v>44</v>
      </c>
      <c r="D45" s="6"/>
      <c r="E45" s="95">
        <f t="shared" si="18"/>
        <v>44</v>
      </c>
      <c r="F45" s="73"/>
    </row>
    <row r="46" spans="1:6" x14ac:dyDescent="0.2">
      <c r="A46" s="9" t="s">
        <v>73</v>
      </c>
      <c r="B46" s="10" t="s">
        <v>74</v>
      </c>
      <c r="C46" s="94">
        <f t="shared" ref="C46:E46" si="20">SUM(C47:C49)</f>
        <v>2128</v>
      </c>
      <c r="D46" s="94">
        <f t="shared" si="20"/>
        <v>0</v>
      </c>
      <c r="E46" s="94">
        <f t="shared" si="20"/>
        <v>2128</v>
      </c>
      <c r="F46" s="73"/>
    </row>
    <row r="47" spans="1:6" ht="63.75" x14ac:dyDescent="0.2">
      <c r="A47" s="11" t="s">
        <v>75</v>
      </c>
      <c r="B47" s="12" t="s">
        <v>76</v>
      </c>
      <c r="C47" s="95">
        <v>2128</v>
      </c>
      <c r="D47" s="6"/>
      <c r="E47" s="95">
        <f t="shared" si="18"/>
        <v>2128</v>
      </c>
      <c r="F47" s="73"/>
    </row>
    <row r="48" spans="1:6" ht="76.5" hidden="1" x14ac:dyDescent="0.2">
      <c r="A48" s="23" t="s">
        <v>77</v>
      </c>
      <c r="B48" s="24" t="s">
        <v>78</v>
      </c>
      <c r="C48" s="95">
        <v>0</v>
      </c>
      <c r="D48" s="6"/>
      <c r="E48" s="95">
        <f t="shared" si="18"/>
        <v>0</v>
      </c>
    </row>
    <row r="49" spans="1:6" ht="38.25" hidden="1" x14ac:dyDescent="0.2">
      <c r="A49" s="23" t="s">
        <v>79</v>
      </c>
      <c r="B49" s="25" t="s">
        <v>80</v>
      </c>
      <c r="C49" s="95"/>
      <c r="D49" s="6"/>
      <c r="E49" s="95">
        <f t="shared" si="18"/>
        <v>0</v>
      </c>
    </row>
    <row r="50" spans="1:6" ht="38.25" hidden="1" x14ac:dyDescent="0.2">
      <c r="A50" s="9" t="s">
        <v>81</v>
      </c>
      <c r="B50" s="10" t="s">
        <v>82</v>
      </c>
      <c r="C50" s="94">
        <f t="shared" ref="C50:E50" si="21">C51</f>
        <v>0</v>
      </c>
      <c r="D50" s="94">
        <f t="shared" si="21"/>
        <v>0</v>
      </c>
      <c r="E50" s="94">
        <f t="shared" si="21"/>
        <v>0</v>
      </c>
    </row>
    <row r="51" spans="1:6" ht="38.25" hidden="1" x14ac:dyDescent="0.2">
      <c r="A51" s="11" t="s">
        <v>83</v>
      </c>
      <c r="B51" s="12" t="s">
        <v>84</v>
      </c>
      <c r="C51" s="95">
        <v>0</v>
      </c>
      <c r="D51" s="6"/>
      <c r="E51" s="95">
        <f t="shared" si="18"/>
        <v>0</v>
      </c>
    </row>
    <row r="52" spans="1:6" ht="51" x14ac:dyDescent="0.2">
      <c r="A52" s="9" t="s">
        <v>85</v>
      </c>
      <c r="B52" s="10" t="s">
        <v>86</v>
      </c>
      <c r="C52" s="94">
        <f>C54+C55+C63</f>
        <v>387760</v>
      </c>
      <c r="D52" s="94">
        <f t="shared" ref="D52:E52" si="22">D54+D55+D63</f>
        <v>0</v>
      </c>
      <c r="E52" s="94">
        <f t="shared" si="22"/>
        <v>387760</v>
      </c>
      <c r="F52" s="73"/>
    </row>
    <row r="53" spans="1:6" ht="63.75" hidden="1" x14ac:dyDescent="0.2">
      <c r="A53" s="11" t="s">
        <v>87</v>
      </c>
      <c r="B53" s="12" t="s">
        <v>88</v>
      </c>
      <c r="C53" s="95">
        <v>0</v>
      </c>
      <c r="D53" s="6"/>
      <c r="E53" s="95">
        <f t="shared" si="18"/>
        <v>0</v>
      </c>
    </row>
    <row r="54" spans="1:6" ht="38.25" hidden="1" x14ac:dyDescent="0.2">
      <c r="A54" s="11" t="s">
        <v>89</v>
      </c>
      <c r="B54" s="12" t="s">
        <v>90</v>
      </c>
      <c r="C54" s="95">
        <v>0</v>
      </c>
      <c r="D54" s="6"/>
      <c r="E54" s="95">
        <f t="shared" si="18"/>
        <v>0</v>
      </c>
    </row>
    <row r="55" spans="1:6" ht="114.75" x14ac:dyDescent="0.2">
      <c r="A55" s="11" t="s">
        <v>91</v>
      </c>
      <c r="B55" s="12" t="s">
        <v>92</v>
      </c>
      <c r="C55" s="95">
        <f>C56+C61+C60</f>
        <v>386960</v>
      </c>
      <c r="D55" s="95">
        <f t="shared" ref="D55:E55" si="23">D56+D61+D60</f>
        <v>0</v>
      </c>
      <c r="E55" s="95">
        <f t="shared" si="23"/>
        <v>386960</v>
      </c>
      <c r="F55" s="73"/>
    </row>
    <row r="56" spans="1:6" ht="76.5" x14ac:dyDescent="0.2">
      <c r="A56" s="11" t="s">
        <v>93</v>
      </c>
      <c r="B56" s="12" t="s">
        <v>94</v>
      </c>
      <c r="C56" s="95">
        <f>C57+C58+C59</f>
        <v>370960</v>
      </c>
      <c r="D56" s="95">
        <f t="shared" ref="D56:E56" si="24">D57+D58+D59</f>
        <v>0</v>
      </c>
      <c r="E56" s="95">
        <f t="shared" si="24"/>
        <v>370960</v>
      </c>
      <c r="F56" s="73"/>
    </row>
    <row r="57" spans="1:6" ht="102" x14ac:dyDescent="0.2">
      <c r="A57" s="11" t="s">
        <v>95</v>
      </c>
      <c r="B57" s="12" t="s">
        <v>96</v>
      </c>
      <c r="C57" s="95">
        <v>342800</v>
      </c>
      <c r="D57" s="6"/>
      <c r="E57" s="95">
        <f t="shared" ref="E57:E72" si="25">C57+D57</f>
        <v>342800</v>
      </c>
      <c r="F57" s="73"/>
    </row>
    <row r="58" spans="1:6" ht="89.25" x14ac:dyDescent="0.2">
      <c r="A58" s="26" t="s">
        <v>97</v>
      </c>
      <c r="B58" s="27" t="s">
        <v>98</v>
      </c>
      <c r="C58" s="95">
        <v>1760</v>
      </c>
      <c r="D58" s="6"/>
      <c r="E58" s="95">
        <f t="shared" si="25"/>
        <v>1760</v>
      </c>
      <c r="F58" s="73"/>
    </row>
    <row r="59" spans="1:6" ht="89.25" x14ac:dyDescent="0.2">
      <c r="A59" s="28" t="s">
        <v>99</v>
      </c>
      <c r="B59" s="29" t="s">
        <v>100</v>
      </c>
      <c r="C59" s="95">
        <v>26400</v>
      </c>
      <c r="D59" s="6"/>
      <c r="E59" s="95">
        <f t="shared" si="25"/>
        <v>26400</v>
      </c>
      <c r="F59" s="73"/>
    </row>
    <row r="60" spans="1:6" ht="89.25" x14ac:dyDescent="0.2">
      <c r="A60" s="11" t="s">
        <v>101</v>
      </c>
      <c r="B60" s="12" t="s">
        <v>102</v>
      </c>
      <c r="C60" s="95">
        <v>100</v>
      </c>
      <c r="D60" s="6"/>
      <c r="E60" s="95">
        <f t="shared" si="25"/>
        <v>100</v>
      </c>
      <c r="F60" s="73"/>
    </row>
    <row r="61" spans="1:6" ht="89.25" x14ac:dyDescent="0.2">
      <c r="A61" s="11" t="s">
        <v>103</v>
      </c>
      <c r="B61" s="12" t="s">
        <v>104</v>
      </c>
      <c r="C61" s="95">
        <f t="shared" ref="C61:E61" si="26">C62</f>
        <v>15900</v>
      </c>
      <c r="D61" s="95">
        <f t="shared" si="26"/>
        <v>0</v>
      </c>
      <c r="E61" s="95">
        <f t="shared" si="26"/>
        <v>15900</v>
      </c>
      <c r="F61" s="73"/>
    </row>
    <row r="62" spans="1:6" ht="76.5" x14ac:dyDescent="0.2">
      <c r="A62" s="11" t="s">
        <v>105</v>
      </c>
      <c r="B62" s="12" t="s">
        <v>106</v>
      </c>
      <c r="C62" s="95">
        <v>15900</v>
      </c>
      <c r="D62" s="6"/>
      <c r="E62" s="95">
        <f t="shared" si="25"/>
        <v>15900</v>
      </c>
      <c r="F62" s="73"/>
    </row>
    <row r="63" spans="1:6" ht="102" x14ac:dyDescent="0.2">
      <c r="A63" s="30" t="s">
        <v>107</v>
      </c>
      <c r="B63" s="31" t="s">
        <v>108</v>
      </c>
      <c r="C63" s="95">
        <f t="shared" ref="C63:E63" si="27">C64</f>
        <v>800</v>
      </c>
      <c r="D63" s="95">
        <f t="shared" si="27"/>
        <v>0</v>
      </c>
      <c r="E63" s="95">
        <f t="shared" si="27"/>
        <v>800</v>
      </c>
      <c r="F63" s="73"/>
    </row>
    <row r="64" spans="1:6" ht="89.25" x14ac:dyDescent="0.2">
      <c r="A64" s="23" t="s">
        <v>109</v>
      </c>
      <c r="B64" s="32" t="s">
        <v>110</v>
      </c>
      <c r="C64" s="95">
        <v>800</v>
      </c>
      <c r="D64" s="6"/>
      <c r="E64" s="95">
        <f t="shared" si="25"/>
        <v>800</v>
      </c>
      <c r="F64" s="73"/>
    </row>
    <row r="65" spans="1:6" ht="25.5" x14ac:dyDescent="0.2">
      <c r="A65" s="9" t="s">
        <v>111</v>
      </c>
      <c r="B65" s="33" t="s">
        <v>112</v>
      </c>
      <c r="C65" s="94">
        <f t="shared" ref="C65:E65" si="28">SUM(C66:C70)</f>
        <v>48700</v>
      </c>
      <c r="D65" s="94">
        <f t="shared" si="28"/>
        <v>0</v>
      </c>
      <c r="E65" s="94">
        <f t="shared" si="28"/>
        <v>48700</v>
      </c>
      <c r="F65" s="73"/>
    </row>
    <row r="66" spans="1:6" ht="38.25" x14ac:dyDescent="0.2">
      <c r="A66" s="34" t="s">
        <v>113</v>
      </c>
      <c r="B66" s="35" t="s">
        <v>114</v>
      </c>
      <c r="C66" s="95">
        <v>27400</v>
      </c>
      <c r="D66" s="6"/>
      <c r="E66" s="95">
        <f t="shared" si="25"/>
        <v>27400</v>
      </c>
      <c r="F66" s="73"/>
    </row>
    <row r="67" spans="1:6" ht="38.25" hidden="1" x14ac:dyDescent="0.2">
      <c r="A67" s="34" t="s">
        <v>115</v>
      </c>
      <c r="B67" s="35" t="s">
        <v>116</v>
      </c>
      <c r="C67" s="95"/>
      <c r="D67" s="6"/>
      <c r="E67" s="95">
        <f t="shared" si="25"/>
        <v>0</v>
      </c>
    </row>
    <row r="68" spans="1:6" ht="25.5" x14ac:dyDescent="0.2">
      <c r="A68" s="34" t="s">
        <v>117</v>
      </c>
      <c r="B68" s="35" t="s">
        <v>118</v>
      </c>
      <c r="C68" s="95">
        <v>2300</v>
      </c>
      <c r="D68" s="6"/>
      <c r="E68" s="95">
        <f t="shared" si="25"/>
        <v>2300</v>
      </c>
      <c r="F68" s="73"/>
    </row>
    <row r="69" spans="1:6" ht="25.5" x14ac:dyDescent="0.2">
      <c r="A69" s="34" t="s">
        <v>119</v>
      </c>
      <c r="B69" s="35" t="s">
        <v>120</v>
      </c>
      <c r="C69" s="95">
        <v>19000</v>
      </c>
      <c r="D69" s="6"/>
      <c r="E69" s="95">
        <f t="shared" si="25"/>
        <v>19000</v>
      </c>
      <c r="F69" s="73"/>
    </row>
    <row r="70" spans="1:6" ht="51" hidden="1" x14ac:dyDescent="0.2">
      <c r="A70" s="34" t="s">
        <v>121</v>
      </c>
      <c r="B70" s="36" t="s">
        <v>122</v>
      </c>
      <c r="C70" s="95"/>
      <c r="D70" s="6"/>
      <c r="E70" s="95">
        <f t="shared" si="25"/>
        <v>0</v>
      </c>
    </row>
    <row r="71" spans="1:6" ht="38.25" x14ac:dyDescent="0.2">
      <c r="A71" s="9" t="s">
        <v>123</v>
      </c>
      <c r="B71" s="37" t="s">
        <v>124</v>
      </c>
      <c r="C71" s="94">
        <f t="shared" ref="C71:E71" si="29">C72</f>
        <v>250</v>
      </c>
      <c r="D71" s="94">
        <f t="shared" si="29"/>
        <v>0</v>
      </c>
      <c r="E71" s="94">
        <f t="shared" si="29"/>
        <v>250</v>
      </c>
      <c r="F71" s="73"/>
    </row>
    <row r="72" spans="1:6" ht="51" x14ac:dyDescent="0.2">
      <c r="A72" s="38" t="s">
        <v>125</v>
      </c>
      <c r="B72" s="12" t="s">
        <v>126</v>
      </c>
      <c r="C72" s="95">
        <v>250</v>
      </c>
      <c r="D72" s="6"/>
      <c r="E72" s="95">
        <f t="shared" si="25"/>
        <v>250</v>
      </c>
      <c r="F72" s="73"/>
    </row>
    <row r="73" spans="1:6" ht="38.25" x14ac:dyDescent="0.2">
      <c r="A73" s="9" t="s">
        <v>127</v>
      </c>
      <c r="B73" s="10" t="s">
        <v>128</v>
      </c>
      <c r="C73" s="94">
        <f t="shared" ref="C73:E73" si="30">C74+C76+C78</f>
        <v>10000</v>
      </c>
      <c r="D73" s="94">
        <f t="shared" si="30"/>
        <v>0</v>
      </c>
      <c r="E73" s="94">
        <f t="shared" si="30"/>
        <v>10000</v>
      </c>
      <c r="F73" s="73"/>
    </row>
    <row r="74" spans="1:6" x14ac:dyDescent="0.2">
      <c r="A74" s="11" t="s">
        <v>129</v>
      </c>
      <c r="B74" s="12" t="s">
        <v>130</v>
      </c>
      <c r="C74" s="95">
        <f t="shared" ref="C74:E74" si="31">C75</f>
        <v>7000</v>
      </c>
      <c r="D74" s="95">
        <f t="shared" si="31"/>
        <v>0</v>
      </c>
      <c r="E74" s="95">
        <f t="shared" si="31"/>
        <v>7000</v>
      </c>
      <c r="F74" s="73"/>
    </row>
    <row r="75" spans="1:6" s="39" customFormat="1" ht="25.5" x14ac:dyDescent="0.2">
      <c r="A75" s="11" t="s">
        <v>131</v>
      </c>
      <c r="B75" s="12" t="s">
        <v>132</v>
      </c>
      <c r="C75" s="95">
        <v>7000</v>
      </c>
      <c r="D75" s="86"/>
      <c r="E75" s="95">
        <f t="shared" ref="E75" si="32">C75+D75</f>
        <v>7000</v>
      </c>
      <c r="F75" s="73"/>
    </row>
    <row r="76" spans="1:6" ht="102" x14ac:dyDescent="0.2">
      <c r="A76" s="11" t="s">
        <v>133</v>
      </c>
      <c r="B76" s="12" t="s">
        <v>134</v>
      </c>
      <c r="C76" s="95">
        <f t="shared" ref="C76:E76" si="33">C77</f>
        <v>2950</v>
      </c>
      <c r="D76" s="95">
        <f t="shared" si="33"/>
        <v>0</v>
      </c>
      <c r="E76" s="95">
        <f t="shared" si="33"/>
        <v>2950</v>
      </c>
      <c r="F76" s="73"/>
    </row>
    <row r="77" spans="1:6" ht="102" x14ac:dyDescent="0.2">
      <c r="A77" s="11" t="s">
        <v>135</v>
      </c>
      <c r="B77" s="12" t="s">
        <v>136</v>
      </c>
      <c r="C77" s="95">
        <v>2950</v>
      </c>
      <c r="D77" s="6"/>
      <c r="E77" s="95">
        <f t="shared" ref="E77" si="34">C77+D77</f>
        <v>2950</v>
      </c>
      <c r="F77" s="73"/>
    </row>
    <row r="78" spans="1:6" ht="63.75" x14ac:dyDescent="0.2">
      <c r="A78" s="11" t="s">
        <v>137</v>
      </c>
      <c r="B78" s="12" t="s">
        <v>138</v>
      </c>
      <c r="C78" s="95">
        <f t="shared" ref="C78:E78" si="35">SUM(C79:C82)</f>
        <v>50</v>
      </c>
      <c r="D78" s="95">
        <f t="shared" si="35"/>
        <v>0</v>
      </c>
      <c r="E78" s="95">
        <f t="shared" si="35"/>
        <v>50</v>
      </c>
      <c r="F78" s="73"/>
    </row>
    <row r="79" spans="1:6" ht="63.75" hidden="1" x14ac:dyDescent="0.2">
      <c r="A79" s="11" t="s">
        <v>139</v>
      </c>
      <c r="B79" s="12" t="s">
        <v>140</v>
      </c>
      <c r="C79" s="95">
        <v>0</v>
      </c>
      <c r="D79" s="6"/>
      <c r="E79" s="95">
        <f t="shared" ref="E79:E138" si="36">C79+D79</f>
        <v>0</v>
      </c>
    </row>
    <row r="80" spans="1:6" ht="51" hidden="1" x14ac:dyDescent="0.2">
      <c r="A80" s="40" t="s">
        <v>141</v>
      </c>
      <c r="B80" s="41" t="s">
        <v>142</v>
      </c>
      <c r="C80" s="95">
        <v>0</v>
      </c>
      <c r="D80" s="6"/>
      <c r="E80" s="95">
        <f t="shared" si="36"/>
        <v>0</v>
      </c>
    </row>
    <row r="81" spans="1:6" ht="51" x14ac:dyDescent="0.2">
      <c r="A81" s="40" t="s">
        <v>143</v>
      </c>
      <c r="B81" s="42" t="s">
        <v>144</v>
      </c>
      <c r="C81" s="95">
        <v>50</v>
      </c>
      <c r="D81" s="6"/>
      <c r="E81" s="95">
        <f t="shared" si="36"/>
        <v>50</v>
      </c>
      <c r="F81" s="73"/>
    </row>
    <row r="82" spans="1:6" ht="63.75" hidden="1" x14ac:dyDescent="0.2">
      <c r="A82" s="11" t="s">
        <v>145</v>
      </c>
      <c r="B82" s="12" t="s">
        <v>146</v>
      </c>
      <c r="C82" s="95">
        <v>0</v>
      </c>
      <c r="D82" s="6"/>
      <c r="E82" s="95">
        <f t="shared" si="36"/>
        <v>0</v>
      </c>
    </row>
    <row r="83" spans="1:6" ht="25.5" x14ac:dyDescent="0.2">
      <c r="A83" s="9" t="s">
        <v>147</v>
      </c>
      <c r="B83" s="33" t="s">
        <v>148</v>
      </c>
      <c r="C83" s="94">
        <f>SUM(C84:C97)</f>
        <v>2631</v>
      </c>
      <c r="D83" s="94">
        <f t="shared" ref="D83:E83" si="37">SUM(D84:D97)</f>
        <v>0</v>
      </c>
      <c r="E83" s="94">
        <f t="shared" si="37"/>
        <v>2631</v>
      </c>
      <c r="F83" s="73"/>
    </row>
    <row r="84" spans="1:6" ht="127.5" hidden="1" x14ac:dyDescent="0.2">
      <c r="A84" s="43" t="s">
        <v>149</v>
      </c>
      <c r="B84" s="44" t="s">
        <v>150</v>
      </c>
      <c r="C84" s="95"/>
      <c r="D84" s="6"/>
      <c r="E84" s="95">
        <f t="shared" si="36"/>
        <v>0</v>
      </c>
    </row>
    <row r="85" spans="1:6" ht="63.75" hidden="1" x14ac:dyDescent="0.2">
      <c r="A85" s="45" t="s">
        <v>151</v>
      </c>
      <c r="B85" s="46" t="s">
        <v>152</v>
      </c>
      <c r="C85" s="95"/>
      <c r="D85" s="6"/>
      <c r="E85" s="95">
        <f t="shared" si="36"/>
        <v>0</v>
      </c>
    </row>
    <row r="86" spans="1:6" ht="63.75" hidden="1" x14ac:dyDescent="0.2">
      <c r="A86" s="45" t="s">
        <v>153</v>
      </c>
      <c r="B86" s="12" t="s">
        <v>154</v>
      </c>
      <c r="C86" s="95"/>
      <c r="D86" s="6"/>
      <c r="E86" s="95">
        <f t="shared" si="36"/>
        <v>0</v>
      </c>
    </row>
    <row r="87" spans="1:6" ht="63.75" x14ac:dyDescent="0.2">
      <c r="A87" s="45" t="s">
        <v>155</v>
      </c>
      <c r="B87" s="12" t="s">
        <v>156</v>
      </c>
      <c r="C87" s="95">
        <v>9</v>
      </c>
      <c r="D87" s="6"/>
      <c r="E87" s="95">
        <f t="shared" si="36"/>
        <v>9</v>
      </c>
      <c r="F87" s="73"/>
    </row>
    <row r="88" spans="1:6" ht="38.25" hidden="1" x14ac:dyDescent="0.2">
      <c r="A88" s="45" t="s">
        <v>157</v>
      </c>
      <c r="B88" s="12" t="s">
        <v>158</v>
      </c>
      <c r="C88" s="95"/>
      <c r="D88" s="6"/>
      <c r="E88" s="95">
        <f t="shared" si="36"/>
        <v>0</v>
      </c>
    </row>
    <row r="89" spans="1:6" ht="38.25" hidden="1" x14ac:dyDescent="0.2">
      <c r="A89" s="45" t="s">
        <v>159</v>
      </c>
      <c r="B89" s="12" t="s">
        <v>160</v>
      </c>
      <c r="C89" s="95"/>
      <c r="D89" s="6"/>
      <c r="E89" s="95">
        <f t="shared" si="36"/>
        <v>0</v>
      </c>
    </row>
    <row r="90" spans="1:6" ht="25.5" hidden="1" x14ac:dyDescent="0.2">
      <c r="A90" s="45" t="s">
        <v>161</v>
      </c>
      <c r="B90" s="25" t="s">
        <v>162</v>
      </c>
      <c r="C90" s="95"/>
      <c r="D90" s="6"/>
      <c r="E90" s="95">
        <f t="shared" si="36"/>
        <v>0</v>
      </c>
    </row>
    <row r="91" spans="1:6" ht="63.75" hidden="1" x14ac:dyDescent="0.2">
      <c r="A91" s="45" t="s">
        <v>163</v>
      </c>
      <c r="B91" s="12" t="s">
        <v>164</v>
      </c>
      <c r="C91" s="95"/>
      <c r="D91" s="6"/>
      <c r="E91" s="95">
        <f t="shared" si="36"/>
        <v>0</v>
      </c>
    </row>
    <row r="92" spans="1:6" ht="63.75" x14ac:dyDescent="0.2">
      <c r="A92" s="23" t="s">
        <v>165</v>
      </c>
      <c r="B92" s="25" t="s">
        <v>166</v>
      </c>
      <c r="C92" s="95">
        <v>55</v>
      </c>
      <c r="D92" s="6"/>
      <c r="E92" s="95">
        <f t="shared" si="36"/>
        <v>55</v>
      </c>
      <c r="F92" s="73"/>
    </row>
    <row r="93" spans="1:6" ht="38.25" hidden="1" x14ac:dyDescent="0.2">
      <c r="A93" s="23" t="s">
        <v>167</v>
      </c>
      <c r="B93" s="25" t="s">
        <v>168</v>
      </c>
      <c r="C93" s="95"/>
      <c r="D93" s="6"/>
      <c r="E93" s="95">
        <f t="shared" si="36"/>
        <v>0</v>
      </c>
    </row>
    <row r="94" spans="1:6" ht="63.75" hidden="1" x14ac:dyDescent="0.2">
      <c r="A94" s="23" t="s">
        <v>169</v>
      </c>
      <c r="B94" s="25" t="s">
        <v>170</v>
      </c>
      <c r="C94" s="95"/>
      <c r="D94" s="6"/>
      <c r="E94" s="95">
        <f t="shared" si="36"/>
        <v>0</v>
      </c>
    </row>
    <row r="95" spans="1:6" ht="51" x14ac:dyDescent="0.2">
      <c r="A95" s="23" t="s">
        <v>171</v>
      </c>
      <c r="B95" s="25" t="s">
        <v>172</v>
      </c>
      <c r="C95" s="95">
        <v>200</v>
      </c>
      <c r="D95" s="6"/>
      <c r="E95" s="95">
        <f t="shared" si="36"/>
        <v>200</v>
      </c>
      <c r="F95" s="73"/>
    </row>
    <row r="96" spans="1:6" ht="76.5" x14ac:dyDescent="0.2">
      <c r="A96" s="23" t="s">
        <v>173</v>
      </c>
      <c r="B96" s="25" t="s">
        <v>174</v>
      </c>
      <c r="C96" s="95">
        <v>25</v>
      </c>
      <c r="D96" s="6"/>
      <c r="E96" s="95">
        <f t="shared" si="36"/>
        <v>25</v>
      </c>
      <c r="F96" s="73"/>
    </row>
    <row r="97" spans="1:6" ht="51" x14ac:dyDescent="0.2">
      <c r="A97" s="45" t="s">
        <v>175</v>
      </c>
      <c r="B97" s="12" t="s">
        <v>176</v>
      </c>
      <c r="C97" s="95">
        <f>200+250+42+1850</f>
        <v>2342</v>
      </c>
      <c r="D97" s="6"/>
      <c r="E97" s="95">
        <f t="shared" si="36"/>
        <v>2342</v>
      </c>
      <c r="F97" s="73"/>
    </row>
    <row r="98" spans="1:6" hidden="1" x14ac:dyDescent="0.2">
      <c r="A98" s="9" t="s">
        <v>177</v>
      </c>
      <c r="B98" s="10" t="s">
        <v>178</v>
      </c>
      <c r="C98" s="94">
        <f t="shared" ref="C98:E98" si="38">C99</f>
        <v>0</v>
      </c>
      <c r="D98" s="94">
        <f t="shared" si="38"/>
        <v>0</v>
      </c>
      <c r="E98" s="94">
        <f t="shared" si="38"/>
        <v>0</v>
      </c>
    </row>
    <row r="99" spans="1:6" ht="25.5" hidden="1" x14ac:dyDescent="0.2">
      <c r="A99" s="11" t="s">
        <v>179</v>
      </c>
      <c r="B99" s="12" t="s">
        <v>180</v>
      </c>
      <c r="C99" s="95">
        <v>0</v>
      </c>
      <c r="D99" s="6"/>
      <c r="E99" s="95">
        <f t="shared" si="36"/>
        <v>0</v>
      </c>
    </row>
    <row r="100" spans="1:6" x14ac:dyDescent="0.2">
      <c r="A100" s="7" t="s">
        <v>181</v>
      </c>
      <c r="B100" s="8" t="s">
        <v>182</v>
      </c>
      <c r="C100" s="94">
        <f>C101+C133+C135+C137</f>
        <v>1872469.9000000001</v>
      </c>
      <c r="D100" s="94">
        <f t="shared" ref="D100:E100" si="39">D101+D133+D135+D137</f>
        <v>224521.3</v>
      </c>
      <c r="E100" s="94">
        <f t="shared" si="39"/>
        <v>2096991.2</v>
      </c>
      <c r="F100" s="73"/>
    </row>
    <row r="101" spans="1:6" ht="38.25" x14ac:dyDescent="0.2">
      <c r="A101" s="11" t="s">
        <v>183</v>
      </c>
      <c r="B101" s="12" t="s">
        <v>184</v>
      </c>
      <c r="C101" s="95">
        <f t="shared" ref="C101:E101" si="40">C106+C115+C129+C102</f>
        <v>1872469.9000000001</v>
      </c>
      <c r="D101" s="95">
        <f t="shared" si="40"/>
        <v>224521.3</v>
      </c>
      <c r="E101" s="95">
        <f t="shared" si="40"/>
        <v>2096991.2</v>
      </c>
      <c r="F101" s="73"/>
    </row>
    <row r="102" spans="1:6" ht="25.5" hidden="1" x14ac:dyDescent="0.2">
      <c r="A102" s="38" t="s">
        <v>185</v>
      </c>
      <c r="B102" s="47" t="s">
        <v>186</v>
      </c>
      <c r="C102" s="95">
        <f t="shared" ref="C102:E102" si="41">C105+C103+C104</f>
        <v>0</v>
      </c>
      <c r="D102" s="95">
        <f t="shared" si="41"/>
        <v>0</v>
      </c>
      <c r="E102" s="95">
        <f t="shared" si="41"/>
        <v>0</v>
      </c>
    </row>
    <row r="103" spans="1:6" ht="25.5" hidden="1" x14ac:dyDescent="0.2">
      <c r="A103" s="48" t="s">
        <v>187</v>
      </c>
      <c r="B103" s="49" t="s">
        <v>188</v>
      </c>
      <c r="C103" s="97"/>
      <c r="D103" s="6"/>
      <c r="E103" s="95">
        <f t="shared" si="36"/>
        <v>0</v>
      </c>
    </row>
    <row r="104" spans="1:6" ht="51" hidden="1" x14ac:dyDescent="0.2">
      <c r="A104" s="48" t="s">
        <v>189</v>
      </c>
      <c r="B104" s="49" t="s">
        <v>190</v>
      </c>
      <c r="C104" s="97"/>
      <c r="D104" s="6"/>
      <c r="E104" s="95">
        <f t="shared" si="36"/>
        <v>0</v>
      </c>
    </row>
    <row r="105" spans="1:6" ht="25.5" hidden="1" x14ac:dyDescent="0.2">
      <c r="A105" s="50" t="s">
        <v>191</v>
      </c>
      <c r="B105" s="14" t="s">
        <v>192</v>
      </c>
      <c r="C105" s="97"/>
      <c r="D105" s="6"/>
      <c r="E105" s="95">
        <f t="shared" si="36"/>
        <v>0</v>
      </c>
    </row>
    <row r="106" spans="1:6" ht="38.25" x14ac:dyDescent="0.2">
      <c r="A106" s="51" t="s">
        <v>193</v>
      </c>
      <c r="B106" s="52" t="s">
        <v>194</v>
      </c>
      <c r="C106" s="95">
        <f>SUM(C107:C114)</f>
        <v>435192</v>
      </c>
      <c r="D106" s="95">
        <f t="shared" ref="D106:E106" si="42">SUM(D107:D114)</f>
        <v>0</v>
      </c>
      <c r="E106" s="95">
        <f t="shared" si="42"/>
        <v>435192</v>
      </c>
      <c r="F106" s="73"/>
    </row>
    <row r="107" spans="1:6" ht="63.75" hidden="1" x14ac:dyDescent="0.2">
      <c r="A107" s="53" t="s">
        <v>195</v>
      </c>
      <c r="B107" s="54" t="s">
        <v>196</v>
      </c>
      <c r="C107" s="97"/>
      <c r="D107" s="6"/>
      <c r="E107" s="95">
        <f t="shared" si="36"/>
        <v>0</v>
      </c>
    </row>
    <row r="108" spans="1:6" ht="76.5" x14ac:dyDescent="0.2">
      <c r="A108" s="51" t="s">
        <v>197</v>
      </c>
      <c r="B108" s="52" t="s">
        <v>198</v>
      </c>
      <c r="C108" s="97">
        <v>18885.3</v>
      </c>
      <c r="D108" s="6"/>
      <c r="E108" s="95">
        <f t="shared" si="36"/>
        <v>18885.3</v>
      </c>
      <c r="F108" s="73"/>
    </row>
    <row r="109" spans="1:6" ht="24" x14ac:dyDescent="0.2">
      <c r="A109" s="55" t="s">
        <v>199</v>
      </c>
      <c r="B109" s="56" t="s">
        <v>200</v>
      </c>
      <c r="C109" s="97">
        <v>813</v>
      </c>
      <c r="D109" s="6"/>
      <c r="E109" s="95">
        <f t="shared" si="36"/>
        <v>813</v>
      </c>
      <c r="F109" s="73"/>
    </row>
    <row r="110" spans="1:6" ht="51" x14ac:dyDescent="0.2">
      <c r="A110" s="51" t="s">
        <v>201</v>
      </c>
      <c r="B110" s="52" t="s">
        <v>202</v>
      </c>
      <c r="C110" s="97">
        <v>171625.9</v>
      </c>
      <c r="D110" s="6"/>
      <c r="E110" s="95">
        <f t="shared" si="36"/>
        <v>171625.9</v>
      </c>
      <c r="F110" s="73"/>
    </row>
    <row r="111" spans="1:6" ht="63.75" hidden="1" x14ac:dyDescent="0.2">
      <c r="A111" s="51" t="s">
        <v>203</v>
      </c>
      <c r="B111" s="52" t="s">
        <v>204</v>
      </c>
      <c r="C111" s="95"/>
      <c r="D111" s="6"/>
      <c r="E111" s="95">
        <f t="shared" si="36"/>
        <v>0</v>
      </c>
    </row>
    <row r="112" spans="1:6" ht="38.25" hidden="1" x14ac:dyDescent="0.2">
      <c r="A112" s="51" t="s">
        <v>205</v>
      </c>
      <c r="B112" s="52" t="s">
        <v>206</v>
      </c>
      <c r="C112" s="95"/>
      <c r="D112" s="6"/>
      <c r="E112" s="95">
        <f t="shared" si="36"/>
        <v>0</v>
      </c>
    </row>
    <row r="113" spans="1:6" ht="48" hidden="1" x14ac:dyDescent="0.2">
      <c r="A113" s="57" t="s">
        <v>207</v>
      </c>
      <c r="B113" s="58" t="s">
        <v>208</v>
      </c>
      <c r="C113" s="95"/>
      <c r="D113" s="6"/>
      <c r="E113" s="95">
        <f t="shared" si="36"/>
        <v>0</v>
      </c>
    </row>
    <row r="114" spans="1:6" ht="25.5" x14ac:dyDescent="0.2">
      <c r="A114" s="11" t="s">
        <v>209</v>
      </c>
      <c r="B114" s="52" t="s">
        <v>210</v>
      </c>
      <c r="C114" s="95">
        <v>243867.8</v>
      </c>
      <c r="D114" s="6"/>
      <c r="E114" s="95">
        <f t="shared" si="36"/>
        <v>243867.8</v>
      </c>
      <c r="F114" s="73"/>
    </row>
    <row r="115" spans="1:6" ht="25.5" x14ac:dyDescent="0.2">
      <c r="A115" s="51" t="s">
        <v>211</v>
      </c>
      <c r="B115" s="52" t="s">
        <v>212</v>
      </c>
      <c r="C115" s="95">
        <f>SUM(C116:C128)</f>
        <v>1323260.8</v>
      </c>
      <c r="D115" s="95">
        <f t="shared" ref="D115:E115" si="43">SUM(D116:D128)</f>
        <v>0</v>
      </c>
      <c r="E115" s="95">
        <f t="shared" si="43"/>
        <v>1323260.8</v>
      </c>
      <c r="F115" s="73"/>
    </row>
    <row r="116" spans="1:6" ht="38.25" hidden="1" x14ac:dyDescent="0.2">
      <c r="A116" s="51" t="s">
        <v>213</v>
      </c>
      <c r="B116" s="52" t="s">
        <v>214</v>
      </c>
      <c r="C116" s="95"/>
      <c r="D116" s="6"/>
      <c r="E116" s="95">
        <f t="shared" si="36"/>
        <v>0</v>
      </c>
    </row>
    <row r="117" spans="1:6" ht="38.25" x14ac:dyDescent="0.2">
      <c r="A117" s="51" t="s">
        <v>215</v>
      </c>
      <c r="B117" s="52" t="s">
        <v>216</v>
      </c>
      <c r="C117" s="95">
        <v>6205.6</v>
      </c>
      <c r="D117" s="6"/>
      <c r="E117" s="95">
        <f t="shared" si="36"/>
        <v>6205.6</v>
      </c>
      <c r="F117" s="73"/>
    </row>
    <row r="118" spans="1:6" ht="63.75" hidden="1" x14ac:dyDescent="0.2">
      <c r="A118" s="51" t="s">
        <v>217</v>
      </c>
      <c r="B118" s="54" t="s">
        <v>218</v>
      </c>
      <c r="C118" s="95"/>
      <c r="D118" s="6"/>
      <c r="E118" s="95">
        <f t="shared" si="36"/>
        <v>0</v>
      </c>
    </row>
    <row r="119" spans="1:6" ht="51" x14ac:dyDescent="0.2">
      <c r="A119" s="51" t="s">
        <v>219</v>
      </c>
      <c r="B119" s="54" t="s">
        <v>220</v>
      </c>
      <c r="C119" s="95">
        <v>4160.6000000000004</v>
      </c>
      <c r="D119" s="6"/>
      <c r="E119" s="95">
        <f t="shared" si="36"/>
        <v>4160.6000000000004</v>
      </c>
      <c r="F119" s="73"/>
    </row>
    <row r="120" spans="1:6" ht="51" hidden="1" x14ac:dyDescent="0.2">
      <c r="A120" s="51" t="s">
        <v>221</v>
      </c>
      <c r="B120" s="54" t="s">
        <v>222</v>
      </c>
      <c r="C120" s="95"/>
      <c r="D120" s="6"/>
      <c r="E120" s="95">
        <f t="shared" si="36"/>
        <v>0</v>
      </c>
    </row>
    <row r="121" spans="1:6" ht="38.25" hidden="1" x14ac:dyDescent="0.2">
      <c r="A121" s="51" t="s">
        <v>223</v>
      </c>
      <c r="B121" s="54" t="s">
        <v>224</v>
      </c>
      <c r="C121" s="95"/>
      <c r="D121" s="6"/>
      <c r="E121" s="95">
        <f t="shared" si="36"/>
        <v>0</v>
      </c>
    </row>
    <row r="122" spans="1:6" ht="51" x14ac:dyDescent="0.2">
      <c r="A122" s="51" t="s">
        <v>225</v>
      </c>
      <c r="B122" s="54" t="s">
        <v>226</v>
      </c>
      <c r="C122" s="95">
        <v>1273382</v>
      </c>
      <c r="D122" s="6"/>
      <c r="E122" s="95">
        <f t="shared" si="36"/>
        <v>1273382</v>
      </c>
      <c r="F122" s="73"/>
    </row>
    <row r="123" spans="1:6" ht="89.25" hidden="1" x14ac:dyDescent="0.2">
      <c r="A123" s="51" t="s">
        <v>227</v>
      </c>
      <c r="B123" s="54" t="s">
        <v>228</v>
      </c>
      <c r="C123" s="95"/>
      <c r="D123" s="6"/>
      <c r="E123" s="95">
        <f t="shared" si="36"/>
        <v>0</v>
      </c>
    </row>
    <row r="124" spans="1:6" ht="89.25" x14ac:dyDescent="0.2">
      <c r="A124" s="51" t="s">
        <v>229</v>
      </c>
      <c r="B124" s="54" t="s">
        <v>230</v>
      </c>
      <c r="C124" s="95">
        <v>22118</v>
      </c>
      <c r="D124" s="6"/>
      <c r="E124" s="95">
        <f t="shared" si="36"/>
        <v>22118</v>
      </c>
      <c r="F124" s="73"/>
    </row>
    <row r="125" spans="1:6" ht="76.5" hidden="1" x14ac:dyDescent="0.2">
      <c r="A125" s="51" t="s">
        <v>231</v>
      </c>
      <c r="B125" s="54" t="s">
        <v>232</v>
      </c>
      <c r="C125" s="95"/>
      <c r="D125" s="6"/>
      <c r="E125" s="95">
        <f t="shared" si="36"/>
        <v>0</v>
      </c>
    </row>
    <row r="126" spans="1:6" ht="114.75" hidden="1" x14ac:dyDescent="0.2">
      <c r="A126" s="51" t="s">
        <v>233</v>
      </c>
      <c r="B126" s="54" t="s">
        <v>234</v>
      </c>
      <c r="C126" s="95"/>
      <c r="D126" s="6"/>
      <c r="E126" s="95">
        <f t="shared" si="36"/>
        <v>0</v>
      </c>
    </row>
    <row r="127" spans="1:6" ht="89.25" hidden="1" x14ac:dyDescent="0.2">
      <c r="A127" s="51" t="s">
        <v>235</v>
      </c>
      <c r="B127" s="54" t="s">
        <v>236</v>
      </c>
      <c r="C127" s="95"/>
      <c r="D127" s="6"/>
      <c r="E127" s="95">
        <f t="shared" si="36"/>
        <v>0</v>
      </c>
    </row>
    <row r="128" spans="1:6" ht="76.5" x14ac:dyDescent="0.2">
      <c r="A128" s="59" t="s">
        <v>237</v>
      </c>
      <c r="B128" s="60" t="s">
        <v>238</v>
      </c>
      <c r="C128" s="97">
        <v>17394.599999999999</v>
      </c>
      <c r="D128" s="6"/>
      <c r="E128" s="95">
        <f t="shared" si="36"/>
        <v>17394.599999999999</v>
      </c>
      <c r="F128" s="73"/>
    </row>
    <row r="129" spans="1:6" s="61" customFormat="1" x14ac:dyDescent="0.2">
      <c r="A129" s="51" t="s">
        <v>239</v>
      </c>
      <c r="B129" s="54" t="s">
        <v>240</v>
      </c>
      <c r="C129" s="95">
        <f>SUM(C130:C132)</f>
        <v>114017.09999999999</v>
      </c>
      <c r="D129" s="95">
        <f t="shared" ref="D129" si="44">SUM(D130:D132)</f>
        <v>224521.3</v>
      </c>
      <c r="E129" s="95">
        <f>SUM(E130:E132)</f>
        <v>338538.39999999997</v>
      </c>
      <c r="F129" s="73"/>
    </row>
    <row r="130" spans="1:6" s="61" customFormat="1" ht="76.5" x14ac:dyDescent="0.2">
      <c r="A130" s="51" t="s">
        <v>241</v>
      </c>
      <c r="B130" s="54" t="s">
        <v>242</v>
      </c>
      <c r="C130" s="95">
        <v>110867.4</v>
      </c>
      <c r="D130" s="87">
        <v>224521.3</v>
      </c>
      <c r="E130" s="95">
        <f t="shared" si="36"/>
        <v>335388.69999999995</v>
      </c>
      <c r="F130" s="73"/>
    </row>
    <row r="131" spans="1:6" s="61" customFormat="1" ht="51" hidden="1" x14ac:dyDescent="0.2">
      <c r="A131" s="62" t="s">
        <v>243</v>
      </c>
      <c r="B131" s="63" t="s">
        <v>244</v>
      </c>
      <c r="C131" s="95"/>
      <c r="D131" s="87"/>
      <c r="E131" s="95">
        <f t="shared" si="36"/>
        <v>0</v>
      </c>
    </row>
    <row r="132" spans="1:6" s="61" customFormat="1" ht="38.25" x14ac:dyDescent="0.2">
      <c r="A132" s="64" t="s">
        <v>245</v>
      </c>
      <c r="B132" s="65" t="s">
        <v>246</v>
      </c>
      <c r="C132" s="95">
        <v>3149.7</v>
      </c>
      <c r="D132" s="87"/>
      <c r="E132" s="95">
        <f t="shared" si="36"/>
        <v>3149.7</v>
      </c>
    </row>
    <row r="133" spans="1:6" ht="25.5" hidden="1" x14ac:dyDescent="0.2">
      <c r="A133" s="66" t="s">
        <v>247</v>
      </c>
      <c r="B133" s="67" t="s">
        <v>248</v>
      </c>
      <c r="C133" s="94">
        <f t="shared" ref="C133:E133" si="45">C134</f>
        <v>0</v>
      </c>
      <c r="D133" s="94">
        <f t="shared" si="45"/>
        <v>0</v>
      </c>
      <c r="E133" s="94">
        <f t="shared" si="45"/>
        <v>0</v>
      </c>
    </row>
    <row r="134" spans="1:6" ht="25.5" hidden="1" x14ac:dyDescent="0.2">
      <c r="A134" s="68" t="s">
        <v>249</v>
      </c>
      <c r="B134" s="69" t="s">
        <v>250</v>
      </c>
      <c r="C134" s="95"/>
      <c r="D134" s="6"/>
      <c r="E134" s="95">
        <f t="shared" si="36"/>
        <v>0</v>
      </c>
    </row>
    <row r="135" spans="1:6" ht="89.25" hidden="1" x14ac:dyDescent="0.2">
      <c r="A135" s="70" t="s">
        <v>251</v>
      </c>
      <c r="B135" s="71" t="s">
        <v>252</v>
      </c>
      <c r="C135" s="94">
        <f t="shared" ref="C135:E135" si="46">C136</f>
        <v>0</v>
      </c>
      <c r="D135" s="94">
        <f t="shared" si="46"/>
        <v>0</v>
      </c>
      <c r="E135" s="94">
        <f t="shared" si="46"/>
        <v>0</v>
      </c>
    </row>
    <row r="136" spans="1:6" ht="63.75" hidden="1" x14ac:dyDescent="0.2">
      <c r="A136" s="72" t="s">
        <v>253</v>
      </c>
      <c r="B136" s="25" t="s">
        <v>254</v>
      </c>
      <c r="C136" s="95"/>
      <c r="D136" s="6"/>
      <c r="E136" s="95">
        <f t="shared" si="36"/>
        <v>0</v>
      </c>
    </row>
    <row r="137" spans="1:6" ht="38.25" hidden="1" x14ac:dyDescent="0.2">
      <c r="A137" s="70" t="s">
        <v>255</v>
      </c>
      <c r="B137" s="71" t="s">
        <v>256</v>
      </c>
      <c r="C137" s="94">
        <f t="shared" ref="C137:E137" si="47">C138</f>
        <v>0</v>
      </c>
      <c r="D137" s="94">
        <f t="shared" si="47"/>
        <v>0</v>
      </c>
      <c r="E137" s="94">
        <f t="shared" si="47"/>
        <v>0</v>
      </c>
    </row>
    <row r="138" spans="1:6" ht="51" hidden="1" x14ac:dyDescent="0.2">
      <c r="A138" s="72" t="s">
        <v>257</v>
      </c>
      <c r="B138" s="25" t="s">
        <v>258</v>
      </c>
      <c r="C138" s="95"/>
      <c r="D138" s="6"/>
      <c r="E138" s="95">
        <f t="shared" si="36"/>
        <v>0</v>
      </c>
    </row>
    <row r="139" spans="1:6" x14ac:dyDescent="0.2">
      <c r="A139" s="20"/>
      <c r="B139" s="8" t="s">
        <v>259</v>
      </c>
      <c r="C139" s="94">
        <f>C10+C100</f>
        <v>3561702.9000000004</v>
      </c>
      <c r="D139" s="94">
        <f t="shared" ref="D139:E139" si="48">D10+D100</f>
        <v>224521.3</v>
      </c>
      <c r="E139" s="94">
        <f t="shared" si="48"/>
        <v>3786224.2</v>
      </c>
    </row>
  </sheetData>
  <protectedRanges>
    <protectedRange sqref="C26" name="krista_tr_72_0_1_2"/>
    <protectedRange sqref="C29" name="krista_tr_72_0_1_2_1"/>
    <protectedRange sqref="C31" name="krista_tr_72_0_1_2_2"/>
  </protectedRanges>
  <autoFilter ref="A9:K139">
    <filterColumn colId="4">
      <filters blank="1">
        <filter val="1 148 530,0"/>
        <filter val="1 172 500,0"/>
        <filter val="1 273 382,0"/>
        <filter val="1 323 260,8"/>
        <filter val="1 689 084,0"/>
        <filter val="1 760,0"/>
        <filter val="1 871,0"/>
        <filter val="1 872 469,9"/>
        <filter val="1,0"/>
        <filter val="10 000,0"/>
        <filter val="100,0"/>
        <filter val="110 867,4"/>
        <filter val="114 017,1"/>
        <filter val="12 601,0"/>
        <filter val="15 900,0"/>
        <filter val="17 394,6"/>
        <filter val="171 625,9"/>
        <filter val="18 885,3"/>
        <filter val="19 000,0"/>
        <filter val="2 128,0"/>
        <filter val="2 156,0"/>
        <filter val="2 159,0"/>
        <filter val="2 200,0"/>
        <filter val="2 300,0"/>
        <filter val="2 342,0"/>
        <filter val="2 522,0"/>
        <filter val="2 631,0"/>
        <filter val="2 950,0"/>
        <filter val="200,0"/>
        <filter val="22 118,0"/>
        <filter val="23 043,0"/>
        <filter val="243 867,8"/>
        <filter val="25,0"/>
        <filter val="250,0"/>
        <filter val="26 400,0"/>
        <filter val="27 400,0"/>
        <filter val="295,0"/>
        <filter val="3 149,7"/>
        <filter val="3 561 553,9"/>
        <filter val="31 445,0"/>
        <filter val="322,0"/>
        <filter val="342 800,0"/>
        <filter val="370 960,0"/>
        <filter val="38 833,0"/>
        <filter val="386 960,0"/>
        <filter val="387 760,0"/>
        <filter val="4 032,0"/>
        <filter val="4 160,6"/>
        <filter val="435 192,0"/>
        <filter val="44,0"/>
        <filter val="48 700,0"/>
        <filter val="49 992,0"/>
        <filter val="5 517,0"/>
        <filter val="50,0"/>
        <filter val="55,0"/>
        <filter val="6 205,6"/>
        <filter val="632,0"/>
        <filter val="7 000,0"/>
        <filter val="8 568,0"/>
        <filter val="800,0"/>
        <filter val="813,0"/>
        <filter val="9 000,0"/>
        <filter val="9,0"/>
      </filters>
    </filterColumn>
  </autoFilter>
  <mergeCells count="2">
    <mergeCell ref="B1:C1"/>
    <mergeCell ref="A5:E5"/>
  </mergeCells>
  <printOptions horizontalCentered="1"/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MazhorovaEA</cp:lastModifiedBy>
  <cp:lastPrinted>2016-12-29T12:47:36Z</cp:lastPrinted>
  <dcterms:created xsi:type="dcterms:W3CDTF">2016-12-29T11:56:02Z</dcterms:created>
  <dcterms:modified xsi:type="dcterms:W3CDTF">2016-12-29T12:47:41Z</dcterms:modified>
</cp:coreProperties>
</file>